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ПФО" sheetId="2" r:id="rId1"/>
  </sheets>
  <definedNames>
    <definedName name="_xlnm._FilterDatabase" localSheetId="0" hidden="1">ПФО!$A$6:$K$113</definedName>
    <definedName name="_xlnm.Print_Area" localSheetId="0">ПФО!$A$1:$K$113</definedName>
    <definedName name="Специалисты">ПФО!#REF!</definedName>
    <definedName name="Услуги">ПФО!#REF!</definedName>
  </definedNames>
  <calcPr calcId="162913"/>
</workbook>
</file>

<file path=xl/calcChain.xml><?xml version="1.0" encoding="utf-8"?>
<calcChain xmlns="http://schemas.openxmlformats.org/spreadsheetml/2006/main">
  <c r="J47" i="2" l="1"/>
  <c r="K47" i="2"/>
  <c r="K45" i="2"/>
  <c r="J45" i="2"/>
  <c r="K26" i="2"/>
  <c r="K103" i="2"/>
  <c r="J103" i="2"/>
  <c r="K96" i="2"/>
  <c r="J96" i="2"/>
  <c r="K86" i="2"/>
  <c r="J86" i="2"/>
  <c r="K81" i="2"/>
  <c r="J81" i="2"/>
  <c r="K76" i="2"/>
  <c r="J76" i="2"/>
  <c r="K73" i="2"/>
  <c r="J73" i="2"/>
  <c r="K71" i="2"/>
  <c r="J71" i="2"/>
  <c r="K65" i="2"/>
  <c r="J65" i="2"/>
  <c r="K63" i="2"/>
  <c r="J63" i="2"/>
  <c r="K61" i="2"/>
  <c r="J61" i="2"/>
  <c r="K57" i="2"/>
  <c r="J57" i="2"/>
  <c r="K43" i="2"/>
  <c r="J43" i="2"/>
  <c r="K37" i="2"/>
  <c r="J37" i="2"/>
  <c r="K34" i="2"/>
  <c r="J34" i="2"/>
  <c r="K33" i="2"/>
  <c r="J33" i="2"/>
  <c r="K32" i="2"/>
  <c r="J32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5" i="2"/>
  <c r="J15" i="2"/>
  <c r="K14" i="2"/>
  <c r="J14" i="2"/>
  <c r="K8" i="2"/>
  <c r="J8" i="2"/>
  <c r="K7" i="2"/>
  <c r="J7" i="2"/>
  <c r="O37" i="2" l="1"/>
  <c r="Q37" i="2" s="1"/>
  <c r="O76" i="2" l="1"/>
  <c r="O73" i="2"/>
  <c r="O71" i="2"/>
  <c r="O65" i="2"/>
  <c r="O63" i="2"/>
  <c r="O61" i="2"/>
  <c r="O57" i="2"/>
  <c r="O45" i="2"/>
  <c r="O43" i="2"/>
  <c r="O34" i="2"/>
  <c r="P103" i="2"/>
  <c r="O103" i="2"/>
  <c r="P96" i="2"/>
  <c r="O96" i="2"/>
  <c r="P86" i="2"/>
  <c r="O86" i="2"/>
  <c r="P81" i="2"/>
  <c r="O81" i="2"/>
  <c r="O47" i="2"/>
  <c r="P47" i="2"/>
  <c r="P37" i="2"/>
  <c r="O26" i="2"/>
  <c r="Q26" i="2" s="1"/>
  <c r="R96" i="2" l="1"/>
  <c r="Q103" i="2"/>
  <c r="R103" i="2"/>
  <c r="R86" i="2"/>
  <c r="R81" i="2"/>
  <c r="R47" i="2"/>
  <c r="Q45" i="2"/>
  <c r="Q43" i="2"/>
  <c r="Q73" i="2"/>
  <c r="Q71" i="2"/>
  <c r="Q65" i="2"/>
  <c r="Q63" i="2"/>
  <c r="Q61" i="2"/>
  <c r="Q57" i="2"/>
  <c r="R37" i="2"/>
  <c r="Q34" i="2"/>
  <c r="Q47" i="2" l="1"/>
  <c r="Q86" i="2"/>
  <c r="Q96" i="2"/>
  <c r="Q81" i="2"/>
  <c r="Q76" i="2"/>
</calcChain>
</file>

<file path=xl/sharedStrings.xml><?xml version="1.0" encoding="utf-8"?>
<sst xmlns="http://schemas.openxmlformats.org/spreadsheetml/2006/main" count="387" uniqueCount="148">
  <si>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</si>
  <si>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</si>
  <si>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</si>
  <si>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Педиатр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</si>
  <si>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</si>
  <si>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</si>
  <si>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</si>
  <si>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</si>
  <si>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</si>
  <si>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</si>
  <si>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</si>
  <si>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Ультразвуковое исследование тазобедренных суставов</t>
  </si>
  <si>
    <t>Эхокардиография</t>
  </si>
  <si>
    <t>Нейросонография</t>
  </si>
  <si>
    <t>2 месяца</t>
  </si>
  <si>
    <t>Общий анализ крови</t>
  </si>
  <si>
    <t>Общий анализ мочи</t>
  </si>
  <si>
    <t>3 месяца</t>
  </si>
  <si>
    <t>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</si>
  <si>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</si>
  <si>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</si>
  <si>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</si>
  <si>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</si>
  <si>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</si>
  <si>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</si>
  <si>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</si>
  <si>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</si>
  <si>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</si>
  <si>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Оториноларинголог</t>
  </si>
  <si>
    <t>Электрокардиография</t>
  </si>
  <si>
    <t>1 год 3 месяца</t>
  </si>
  <si>
    <t>1 год 6 месяцев</t>
  </si>
  <si>
    <t>2 года</t>
  </si>
  <si>
    <t>3 года</t>
  </si>
  <si>
    <t>Акушер-гинеколог (в отношении девочек)</t>
  </si>
  <si>
    <t>Детский уролог-андролог (в отношении мальчиков)</t>
  </si>
  <si>
    <t>4 года</t>
  </si>
  <si>
    <t>5 лет</t>
  </si>
  <si>
    <t>6 лет</t>
  </si>
  <si>
    <t>Детский эндокринолог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</si>
  <si>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</si>
  <si>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</si>
  <si>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</si>
  <si>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</si>
  <si>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</si>
  <si>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</si>
  <si>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</si>
  <si>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</si>
  <si>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</si>
  <si>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</si>
  <si>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</si>
  <si>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№ группы</t>
  </si>
  <si>
    <t>код услуги</t>
  </si>
  <si>
    <t>B04.053.004</t>
  </si>
  <si>
    <t>B04.010.002</t>
  </si>
  <si>
    <t>B03.016.002</t>
  </si>
  <si>
    <t>B03.016.006</t>
  </si>
  <si>
    <t>B04.058.003</t>
  </si>
  <si>
    <t>B04.001.002</t>
  </si>
  <si>
    <t>B04.023.002</t>
  </si>
  <si>
    <t>B04.028.002</t>
  </si>
  <si>
    <t>B04.029.002</t>
  </si>
  <si>
    <t>А04.04.001.001</t>
  </si>
  <si>
    <t>B04.031.002,B04.031.004,B04.026.002</t>
  </si>
  <si>
    <t>B04.064.002</t>
  </si>
  <si>
    <t>А05.010.006</t>
  </si>
  <si>
    <t>B04.050.002</t>
  </si>
  <si>
    <t>Тариф на проведение профилактических медицинских осмотров несовершеннолетних по группам</t>
  </si>
  <si>
    <t>Тариф на проведение профилактических медицинских осмотров несовершеннолетних, проводимых мобильными медицинскими бригадами</t>
  </si>
  <si>
    <t>Девочки</t>
  </si>
  <si>
    <t>Мальчики</t>
  </si>
  <si>
    <t>Новорожденный</t>
  </si>
  <si>
    <t>Офтальмоскопия в условиях мидриаза</t>
  </si>
  <si>
    <t>А02.26.003</t>
  </si>
  <si>
    <t>А04.10.002</t>
  </si>
  <si>
    <t>А04.23.001</t>
  </si>
  <si>
    <t>Исследование вызванной отоакустической эмиссии</t>
  </si>
  <si>
    <t>А05.10.006</t>
  </si>
  <si>
    <t>А05.25.002</t>
  </si>
  <si>
    <t>А09.05.026</t>
  </si>
  <si>
    <t>Исследование уровня холестерина в крови экспресс-методом с использованием тест - полосок для детей из группы риска</t>
  </si>
  <si>
    <t>А04.16.001</t>
  </si>
  <si>
    <t>A04.28.002.001</t>
  </si>
  <si>
    <t>Аудиологический скрининг (в случае отсутствия сведений о его проведении)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</si>
  <si>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</si>
  <si>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</si>
  <si>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</si>
  <si>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</si>
  <si>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</si>
  <si>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</si>
  <si>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</si>
  <si>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</si>
  <si>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</si>
  <si>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</si>
  <si>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</si>
  <si>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</si>
  <si>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</si>
  <si>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</si>
  <si>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</si>
  <si>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</si>
  <si>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</si>
  <si>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</si>
  <si>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</si>
  <si>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</si>
  <si>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</si>
  <si>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</si>
  <si>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</si>
  <si>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</si>
  <si>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</si>
  <si>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</si>
  <si>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</si>
  <si>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</si>
  <si>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</si>
  <si>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</si>
  <si>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</si>
  <si>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</si>
  <si>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</si>
  <si>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</si>
  <si>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</si>
  <si>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</si>
  <si>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</si>
  <si>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</si>
  <si>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</si>
  <si>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</si>
  <si>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</si>
  <si>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</si>
  <si>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</si>
  <si>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</si>
  <si>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</si>
  <si>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</si>
  <si>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</si>
  <si>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</si>
  <si>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</si>
  <si>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</si>
  <si>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</si>
  <si>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</si>
  <si>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</si>
  <si>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</si>
  <si>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</si>
  <si>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</si>
  <si>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</si>
  <si>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</si>
  <si>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</si>
  <si>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</si>
  <si>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</si>
  <si>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</si>
  <si>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Перечень и стоимость исследований при проведении профилактических медицинских осмотров несовершеннолетних
на 2026 год</t>
  </si>
  <si>
    <t>Приложение № 8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</si>
</sst>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_ ;\-#,##0.00\ "/>
  </numFmts>
  <fonts count="5" x14ac:knownFonts="1">
    <font>
      <sz val="11"/>
      <color theme="1"/>
      <name val="Calibri"/>
      <family val="2"/>
      <scheme val="minor"/>
    </font>
    <font>
      <sz val="14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6"/>
      <color indexed="8"/>
      <name val="PT Astra Serif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1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wrapText="1" inden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view="pageBreakPreview" zoomScale="70" zoomScaleNormal="70" zoomScaleSheetLayoutView="70" workbookViewId="0">
      <pane ySplit="6" topLeftCell="A98" activePane="bottomLeft" state="frozen"/>
      <selection activeCell="B1" sqref="B1"/>
      <selection pane="bottomLeft" sqref="A1:K1"/>
    </sheetView>
  </sheetViews>
  <sheetFormatPr defaultRowHeight="18.75" x14ac:dyDescent="0.3"/>
  <cols>
    <col min="1" max="1" width="13.42578125" style="1" customWidth="1"/>
    <col min="2" max="2" width="11.42578125" style="1" customWidth="1"/>
    <col min="3" max="3" width="35.28515625" style="1" customWidth="1"/>
    <col min="4" max="4" width="32.42578125" style="8" customWidth="1"/>
    <col min="5" max="5" width="33.42578125" style="1" customWidth="1"/>
    <col min="6" max="6" width="19.85546875" style="9" customWidth="1"/>
    <col min="7" max="7" width="80.5703125" style="8" customWidth="1"/>
    <col min="8" max="8" width="17.140625" style="18" customWidth="1"/>
    <col min="9" max="9" width="14.28515625" style="18" customWidth="1"/>
    <col min="10" max="10" width="13.85546875" style="10" customWidth="1"/>
    <col min="11" max="11" width="17.7109375" style="10" customWidth="1"/>
    <col min="12" max="12" width="0" style="1" hidden="1" customWidth="1"/>
    <col min="13" max="14" width="19" style="9" hidden="1" customWidth="1"/>
    <col min="15" max="16" width="14.28515625" style="9" hidden="1" customWidth="1"/>
    <col min="17" max="17" width="11.85546875" style="11" hidden="1" customWidth="1"/>
    <col min="18" max="18" width="13.140625" style="11" hidden="1" customWidth="1"/>
    <col min="19" max="19" width="5.28515625" style="1" customWidth="1"/>
    <col min="20" max="20" width="22" style="1" customWidth="1"/>
    <col min="21" max="21" width="18.28515625" style="1" customWidth="1"/>
    <col min="22" max="16384" width="9.140625" style="1"/>
  </cols>
  <sheetData>
    <row r="1" spans="1:20" ht="96.75" customHeight="1" x14ac:dyDescent="0.3">
      <c r="A1" s="45" t="s">
        <v>147</v>
      </c>
      <c r="B1" s="45"/>
      <c r="C1" s="45"/>
      <c r="D1" s="45"/>
      <c r="E1" s="45"/>
      <c r="F1" s="45"/>
      <c r="G1" s="45"/>
      <c r="H1" s="45"/>
      <c r="I1" s="45"/>
      <c r="J1" s="45"/>
      <c r="K1" s="45"/>
      <c r="T1" s="38"/>
    </row>
    <row r="2" spans="1:20" ht="41.25" customHeight="1" x14ac:dyDescent="0.3">
      <c r="A2" s="46" t="s">
        <v>146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20" x14ac:dyDescent="0.3">
      <c r="A3" s="29"/>
      <c r="B3" s="29"/>
      <c r="C3" s="2"/>
      <c r="D3" s="2"/>
      <c r="E3" s="2"/>
      <c r="F3" s="2"/>
      <c r="G3" s="2"/>
      <c r="H3" s="17"/>
      <c r="I3" s="17"/>
      <c r="J3" s="2"/>
      <c r="K3" s="2"/>
    </row>
    <row r="4" spans="1:20" s="3" customFormat="1" ht="112.5" customHeight="1" x14ac:dyDescent="0.25">
      <c r="A4" s="52" t="s">
        <v>51</v>
      </c>
      <c r="B4" s="53"/>
      <c r="C4" s="49" t="s">
        <v>0</v>
      </c>
      <c r="D4" s="47" t="s">
        <v>52</v>
      </c>
      <c r="E4" s="47" t="s">
        <v>1</v>
      </c>
      <c r="F4" s="47" t="s">
        <v>52</v>
      </c>
      <c r="G4" s="47" t="s">
        <v>2</v>
      </c>
      <c r="H4" s="50" t="s">
        <v>67</v>
      </c>
      <c r="I4" s="50"/>
      <c r="J4" s="51" t="s">
        <v>68</v>
      </c>
      <c r="K4" s="51"/>
      <c r="M4" s="12"/>
      <c r="N4" s="12"/>
      <c r="O4" s="12"/>
      <c r="P4" s="12"/>
    </row>
    <row r="5" spans="1:20" s="4" customFormat="1" ht="80.25" customHeight="1" x14ac:dyDescent="0.3">
      <c r="A5" s="39" t="s">
        <v>70</v>
      </c>
      <c r="B5" s="35" t="s">
        <v>69</v>
      </c>
      <c r="C5" s="49"/>
      <c r="D5" s="48"/>
      <c r="E5" s="48"/>
      <c r="F5" s="48"/>
      <c r="G5" s="48"/>
      <c r="H5" s="36" t="s">
        <v>70</v>
      </c>
      <c r="I5" s="37" t="s">
        <v>69</v>
      </c>
      <c r="J5" s="36" t="s">
        <v>70</v>
      </c>
      <c r="K5" s="37" t="s">
        <v>69</v>
      </c>
      <c r="M5" s="12"/>
      <c r="N5" s="13"/>
      <c r="O5" s="14"/>
      <c r="P5" s="13"/>
      <c r="Q5" s="3"/>
      <c r="R5" s="3"/>
    </row>
    <row r="6" spans="1:20" s="4" customFormat="1" x14ac:dyDescent="0.3">
      <c r="A6" s="16">
        <v>1</v>
      </c>
      <c r="B6" s="35"/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M6" s="12"/>
      <c r="N6" s="13"/>
      <c r="O6" s="14"/>
      <c r="P6" s="13"/>
      <c r="Q6" s="3"/>
      <c r="R6" s="3"/>
    </row>
    <row r="7" spans="1:20" ht="37.5" x14ac:dyDescent="0.3">
      <c r="A7" s="20" t="s">
        <v>115</v>
      </c>
      <c r="B7" s="30" t="s">
        <v>84</v>
      </c>
      <c r="C7" s="20" t="s">
        <v>71</v>
      </c>
      <c r="D7" s="5" t="s">
        <v>63</v>
      </c>
      <c r="E7" s="5" t="s">
        <v>3</v>
      </c>
      <c r="F7" s="21" t="s">
        <v>78</v>
      </c>
      <c r="G7" s="21" t="s">
        <v>83</v>
      </c>
      <c r="H7" s="32">
        <v>1198.1300000000001</v>
      </c>
      <c r="I7" s="32">
        <v>1198.1300000000001</v>
      </c>
      <c r="J7" s="31">
        <f>ROUND(H7*1.1,2)</f>
        <v>1317.94</v>
      </c>
      <c r="K7" s="31">
        <f>ROUND(I7*1.1,2)</f>
        <v>1317.94</v>
      </c>
    </row>
    <row r="8" spans="1:20" ht="37.5" x14ac:dyDescent="0.3">
      <c r="A8" s="44" t="s">
        <v>116</v>
      </c>
      <c r="B8" s="40" t="s">
        <v>85</v>
      </c>
      <c r="C8" s="44" t="s">
        <v>4</v>
      </c>
      <c r="D8" s="5" t="s">
        <v>63</v>
      </c>
      <c r="E8" s="5" t="s">
        <v>3</v>
      </c>
      <c r="F8" s="6" t="s">
        <v>81</v>
      </c>
      <c r="G8" s="6" t="s">
        <v>9</v>
      </c>
      <c r="H8" s="55">
        <v>8970.98</v>
      </c>
      <c r="I8" s="55">
        <v>8970.98</v>
      </c>
      <c r="J8" s="58">
        <f>ROUND(H8*1.1,2)</f>
        <v>9868.08</v>
      </c>
      <c r="K8" s="58">
        <f>ROUND(I8*1.1,2)</f>
        <v>9868.08</v>
      </c>
    </row>
    <row r="9" spans="1:20" x14ac:dyDescent="0.3">
      <c r="A9" s="44"/>
      <c r="B9" s="41"/>
      <c r="C9" s="44"/>
      <c r="D9" s="5" t="s">
        <v>54</v>
      </c>
      <c r="E9" s="5" t="s">
        <v>6</v>
      </c>
      <c r="F9" s="9" t="s">
        <v>82</v>
      </c>
      <c r="G9" s="6" t="s">
        <v>10</v>
      </c>
      <c r="H9" s="56"/>
      <c r="I9" s="56"/>
      <c r="J9" s="59"/>
      <c r="K9" s="59"/>
    </row>
    <row r="10" spans="1:20" ht="37.5" x14ac:dyDescent="0.3">
      <c r="A10" s="44"/>
      <c r="B10" s="41"/>
      <c r="C10" s="44"/>
      <c r="D10" s="5" t="s">
        <v>61</v>
      </c>
      <c r="E10" s="5" t="s">
        <v>7</v>
      </c>
      <c r="F10" s="6" t="s">
        <v>62</v>
      </c>
      <c r="G10" s="6" t="s">
        <v>11</v>
      </c>
      <c r="H10" s="56"/>
      <c r="I10" s="56"/>
      <c r="J10" s="59"/>
      <c r="K10" s="59"/>
    </row>
    <row r="11" spans="1:20" x14ac:dyDescent="0.3">
      <c r="A11" s="44"/>
      <c r="B11" s="41"/>
      <c r="C11" s="44"/>
      <c r="D11" s="23"/>
      <c r="E11" s="23"/>
      <c r="F11" s="6" t="s">
        <v>74</v>
      </c>
      <c r="G11" s="6" t="s">
        <v>12</v>
      </c>
      <c r="H11" s="56"/>
      <c r="I11" s="56"/>
      <c r="J11" s="59"/>
      <c r="K11" s="59"/>
    </row>
    <row r="12" spans="1:20" x14ac:dyDescent="0.3">
      <c r="A12" s="44"/>
      <c r="B12" s="41"/>
      <c r="C12" s="44"/>
      <c r="D12" s="23"/>
      <c r="E12" s="23"/>
      <c r="F12" s="6" t="s">
        <v>75</v>
      </c>
      <c r="G12" s="6" t="s">
        <v>13</v>
      </c>
      <c r="H12" s="56"/>
      <c r="I12" s="56"/>
      <c r="J12" s="59"/>
      <c r="K12" s="59"/>
    </row>
    <row r="13" spans="1:20" x14ac:dyDescent="0.3">
      <c r="A13" s="44"/>
      <c r="B13" s="54"/>
      <c r="C13" s="44"/>
      <c r="D13" s="23"/>
      <c r="E13" s="23"/>
      <c r="F13" s="21" t="s">
        <v>73</v>
      </c>
      <c r="G13" s="21" t="s">
        <v>72</v>
      </c>
      <c r="H13" s="57"/>
      <c r="I13" s="57"/>
      <c r="J13" s="60"/>
      <c r="K13" s="60"/>
    </row>
    <row r="14" spans="1:20" ht="37.5" x14ac:dyDescent="0.3">
      <c r="A14" s="26" t="s">
        <v>117</v>
      </c>
      <c r="B14" s="33" t="s">
        <v>86</v>
      </c>
      <c r="C14" s="25" t="s">
        <v>14</v>
      </c>
      <c r="D14" s="5" t="s">
        <v>63</v>
      </c>
      <c r="E14" s="5" t="s">
        <v>3</v>
      </c>
      <c r="F14" s="22"/>
      <c r="G14" s="23"/>
      <c r="H14" s="32">
        <v>426.43</v>
      </c>
      <c r="I14" s="32">
        <v>426.43</v>
      </c>
      <c r="J14" s="31">
        <f>ROUND(H14*1.1,2)</f>
        <v>469.07</v>
      </c>
      <c r="K14" s="31">
        <f>ROUND(I14*1.1,2)</f>
        <v>469.07</v>
      </c>
    </row>
    <row r="15" spans="1:20" ht="37.5" x14ac:dyDescent="0.3">
      <c r="A15" s="40" t="s">
        <v>118</v>
      </c>
      <c r="B15" s="40" t="s">
        <v>87</v>
      </c>
      <c r="C15" s="40" t="s">
        <v>17</v>
      </c>
      <c r="D15" s="27" t="s">
        <v>63</v>
      </c>
      <c r="E15" s="19" t="s">
        <v>3</v>
      </c>
      <c r="F15" s="21" t="s">
        <v>55</v>
      </c>
      <c r="G15" s="21" t="s">
        <v>15</v>
      </c>
      <c r="H15" s="55">
        <v>2154.34</v>
      </c>
      <c r="I15" s="55">
        <v>2154.34</v>
      </c>
      <c r="J15" s="55">
        <f>ROUND(H15*1.1,2)</f>
        <v>2369.77</v>
      </c>
      <c r="K15" s="55">
        <f>ROUND(I15*1.1,2)</f>
        <v>2369.77</v>
      </c>
    </row>
    <row r="16" spans="1:20" x14ac:dyDescent="0.3">
      <c r="A16" s="41"/>
      <c r="B16" s="41"/>
      <c r="C16" s="41"/>
      <c r="D16" s="27" t="s">
        <v>66</v>
      </c>
      <c r="E16" s="19" t="s">
        <v>18</v>
      </c>
      <c r="F16" s="21" t="s">
        <v>56</v>
      </c>
      <c r="G16" s="21" t="s">
        <v>16</v>
      </c>
      <c r="H16" s="56"/>
      <c r="I16" s="56"/>
      <c r="J16" s="56"/>
      <c r="K16" s="56"/>
    </row>
    <row r="17" spans="1:17" x14ac:dyDescent="0.3">
      <c r="A17" s="42"/>
      <c r="B17" s="54"/>
      <c r="C17" s="42"/>
      <c r="D17" s="27" t="s">
        <v>59</v>
      </c>
      <c r="E17" s="19" t="s">
        <v>5</v>
      </c>
      <c r="F17" s="21"/>
      <c r="G17" s="21"/>
      <c r="H17" s="57"/>
      <c r="I17" s="57"/>
      <c r="J17" s="57"/>
      <c r="K17" s="57"/>
    </row>
    <row r="18" spans="1:17" ht="37.5" x14ac:dyDescent="0.3">
      <c r="A18" s="24" t="s">
        <v>119</v>
      </c>
      <c r="B18" s="34" t="s">
        <v>88</v>
      </c>
      <c r="C18" s="24" t="s">
        <v>19</v>
      </c>
      <c r="D18" s="5" t="s">
        <v>63</v>
      </c>
      <c r="E18" s="5" t="s">
        <v>3</v>
      </c>
      <c r="F18" s="6"/>
      <c r="G18" s="6"/>
      <c r="H18" s="32">
        <v>426.43</v>
      </c>
      <c r="I18" s="32">
        <v>426.43</v>
      </c>
      <c r="J18" s="31">
        <f t="shared" ref="J18:J26" si="0">ROUND(H18*1.1,2)</f>
        <v>469.07</v>
      </c>
      <c r="K18" s="31">
        <f t="shared" ref="K18:K26" si="1">ROUND(I18*1.1,2)</f>
        <v>469.07</v>
      </c>
    </row>
    <row r="19" spans="1:17" ht="37.5" x14ac:dyDescent="0.3">
      <c r="A19" s="20" t="s">
        <v>120</v>
      </c>
      <c r="B19" s="30" t="s">
        <v>89</v>
      </c>
      <c r="C19" s="15" t="s">
        <v>20</v>
      </c>
      <c r="D19" s="5" t="s">
        <v>63</v>
      </c>
      <c r="E19" s="5" t="s">
        <v>3</v>
      </c>
      <c r="F19" s="6"/>
      <c r="G19" s="6"/>
      <c r="H19" s="32">
        <v>426.43</v>
      </c>
      <c r="I19" s="32">
        <v>426.43</v>
      </c>
      <c r="J19" s="31">
        <f t="shared" si="0"/>
        <v>469.07</v>
      </c>
      <c r="K19" s="31">
        <f t="shared" si="1"/>
        <v>469.07</v>
      </c>
    </row>
    <row r="20" spans="1:17" ht="37.5" x14ac:dyDescent="0.3">
      <c r="A20" s="20" t="s">
        <v>121</v>
      </c>
      <c r="B20" s="30" t="s">
        <v>90</v>
      </c>
      <c r="C20" s="15" t="s">
        <v>21</v>
      </c>
      <c r="D20" s="5" t="s">
        <v>63</v>
      </c>
      <c r="E20" s="5" t="s">
        <v>3</v>
      </c>
      <c r="F20" s="6"/>
      <c r="G20" s="6"/>
      <c r="H20" s="32">
        <v>426.43</v>
      </c>
      <c r="I20" s="32">
        <v>426.43</v>
      </c>
      <c r="J20" s="31">
        <f t="shared" si="0"/>
        <v>469.07</v>
      </c>
      <c r="K20" s="31">
        <f t="shared" si="1"/>
        <v>469.07</v>
      </c>
    </row>
    <row r="21" spans="1:17" ht="37.5" x14ac:dyDescent="0.3">
      <c r="A21" s="20" t="s">
        <v>122</v>
      </c>
      <c r="B21" s="30" t="s">
        <v>91</v>
      </c>
      <c r="C21" s="15" t="s">
        <v>22</v>
      </c>
      <c r="D21" s="5" t="s">
        <v>63</v>
      </c>
      <c r="E21" s="5" t="s">
        <v>3</v>
      </c>
      <c r="F21" s="6"/>
      <c r="G21" s="6"/>
      <c r="H21" s="32">
        <v>426.43</v>
      </c>
      <c r="I21" s="32">
        <v>426.43</v>
      </c>
      <c r="J21" s="31">
        <f t="shared" si="0"/>
        <v>469.07</v>
      </c>
      <c r="K21" s="31">
        <f t="shared" si="1"/>
        <v>469.07</v>
      </c>
    </row>
    <row r="22" spans="1:17" ht="37.5" x14ac:dyDescent="0.3">
      <c r="A22" s="20" t="s">
        <v>123</v>
      </c>
      <c r="B22" s="30" t="s">
        <v>92</v>
      </c>
      <c r="C22" s="15" t="s">
        <v>23</v>
      </c>
      <c r="D22" s="5" t="s">
        <v>63</v>
      </c>
      <c r="E22" s="5" t="s">
        <v>3</v>
      </c>
      <c r="F22" s="6"/>
      <c r="G22" s="6"/>
      <c r="H22" s="32">
        <v>426.43</v>
      </c>
      <c r="I22" s="32">
        <v>426.43</v>
      </c>
      <c r="J22" s="31">
        <f t="shared" si="0"/>
        <v>469.07</v>
      </c>
      <c r="K22" s="31">
        <f t="shared" si="1"/>
        <v>469.07</v>
      </c>
    </row>
    <row r="23" spans="1:17" ht="37.5" x14ac:dyDescent="0.3">
      <c r="A23" s="20" t="s">
        <v>124</v>
      </c>
      <c r="B23" s="30" t="s">
        <v>93</v>
      </c>
      <c r="C23" s="15" t="s">
        <v>24</v>
      </c>
      <c r="D23" s="5" t="s">
        <v>63</v>
      </c>
      <c r="E23" s="5" t="s">
        <v>3</v>
      </c>
      <c r="F23" s="6"/>
      <c r="G23" s="6"/>
      <c r="H23" s="32">
        <v>426.43</v>
      </c>
      <c r="I23" s="32">
        <v>426.43</v>
      </c>
      <c r="J23" s="31">
        <f t="shared" si="0"/>
        <v>469.07</v>
      </c>
      <c r="K23" s="31">
        <f t="shared" si="1"/>
        <v>469.07</v>
      </c>
    </row>
    <row r="24" spans="1:17" ht="37.5" x14ac:dyDescent="0.3">
      <c r="A24" s="20" t="s">
        <v>125</v>
      </c>
      <c r="B24" s="30" t="s">
        <v>94</v>
      </c>
      <c r="C24" s="15" t="s">
        <v>25</v>
      </c>
      <c r="D24" s="5" t="s">
        <v>63</v>
      </c>
      <c r="E24" s="5" t="s">
        <v>3</v>
      </c>
      <c r="F24" s="6"/>
      <c r="G24" s="6"/>
      <c r="H24" s="32">
        <v>426.43</v>
      </c>
      <c r="I24" s="32">
        <v>426.43</v>
      </c>
      <c r="J24" s="31">
        <f t="shared" si="0"/>
        <v>469.07</v>
      </c>
      <c r="K24" s="31">
        <f t="shared" si="1"/>
        <v>469.07</v>
      </c>
    </row>
    <row r="25" spans="1:17" ht="37.5" x14ac:dyDescent="0.3">
      <c r="A25" s="20" t="s">
        <v>126</v>
      </c>
      <c r="B25" s="30" t="s">
        <v>95</v>
      </c>
      <c r="C25" s="15" t="s">
        <v>26</v>
      </c>
      <c r="D25" s="5" t="s">
        <v>63</v>
      </c>
      <c r="E25" s="5" t="s">
        <v>3</v>
      </c>
      <c r="F25" s="6"/>
      <c r="G25" s="6"/>
      <c r="H25" s="32">
        <v>426.43</v>
      </c>
      <c r="I25" s="32">
        <v>426.43</v>
      </c>
      <c r="J25" s="31">
        <f t="shared" si="0"/>
        <v>469.07</v>
      </c>
      <c r="K25" s="31">
        <f t="shared" si="1"/>
        <v>469.07</v>
      </c>
    </row>
    <row r="26" spans="1:17" ht="37.5" x14ac:dyDescent="0.3">
      <c r="A26" s="40" t="s">
        <v>127</v>
      </c>
      <c r="B26" s="40" t="s">
        <v>96</v>
      </c>
      <c r="C26" s="40" t="s">
        <v>27</v>
      </c>
      <c r="D26" s="5" t="s">
        <v>63</v>
      </c>
      <c r="E26" s="5" t="s">
        <v>3</v>
      </c>
      <c r="F26" s="6" t="s">
        <v>55</v>
      </c>
      <c r="G26" s="6" t="s">
        <v>15</v>
      </c>
      <c r="H26" s="55">
        <v>6816.45</v>
      </c>
      <c r="I26" s="55">
        <v>6816.45</v>
      </c>
      <c r="J26" s="55">
        <f t="shared" si="0"/>
        <v>7498.1</v>
      </c>
      <c r="K26" s="55">
        <f t="shared" si="1"/>
        <v>7498.1</v>
      </c>
      <c r="M26" s="9">
        <v>4056.46</v>
      </c>
      <c r="O26" s="9">
        <f>ROUND(M26*1.17,2)</f>
        <v>4746.0600000000004</v>
      </c>
      <c r="Q26" s="9">
        <f>H26-O26</f>
        <v>2070.3899999999994</v>
      </c>
    </row>
    <row r="27" spans="1:17" x14ac:dyDescent="0.3">
      <c r="A27" s="41"/>
      <c r="B27" s="41"/>
      <c r="C27" s="41"/>
      <c r="D27" s="5" t="s">
        <v>59</v>
      </c>
      <c r="E27" s="5" t="s">
        <v>5</v>
      </c>
      <c r="F27" s="6" t="s">
        <v>56</v>
      </c>
      <c r="G27" s="6" t="s">
        <v>16</v>
      </c>
      <c r="H27" s="56"/>
      <c r="I27" s="56"/>
      <c r="J27" s="56"/>
      <c r="K27" s="56"/>
    </row>
    <row r="28" spans="1:17" x14ac:dyDescent="0.3">
      <c r="A28" s="41"/>
      <c r="B28" s="41"/>
      <c r="C28" s="41"/>
      <c r="D28" s="5" t="s">
        <v>54</v>
      </c>
      <c r="E28" s="5" t="s">
        <v>6</v>
      </c>
      <c r="F28" s="6" t="s">
        <v>77</v>
      </c>
      <c r="G28" s="6" t="s">
        <v>29</v>
      </c>
      <c r="H28" s="56"/>
      <c r="I28" s="56"/>
      <c r="J28" s="56"/>
      <c r="K28" s="56"/>
    </row>
    <row r="29" spans="1:17" x14ac:dyDescent="0.3">
      <c r="A29" s="41"/>
      <c r="B29" s="41"/>
      <c r="C29" s="41"/>
      <c r="D29" s="19" t="s">
        <v>60</v>
      </c>
      <c r="E29" s="19" t="s">
        <v>28</v>
      </c>
      <c r="F29" s="21" t="s">
        <v>73</v>
      </c>
      <c r="G29" s="21" t="s">
        <v>72</v>
      </c>
      <c r="H29" s="56"/>
      <c r="I29" s="56"/>
      <c r="J29" s="56"/>
      <c r="K29" s="56"/>
    </row>
    <row r="30" spans="1:17" x14ac:dyDescent="0.3">
      <c r="A30" s="41"/>
      <c r="B30" s="41"/>
      <c r="C30" s="41"/>
      <c r="D30" s="19" t="s">
        <v>61</v>
      </c>
      <c r="E30" s="19" t="s">
        <v>7</v>
      </c>
      <c r="F30" s="21" t="s">
        <v>78</v>
      </c>
      <c r="G30" s="28" t="s">
        <v>76</v>
      </c>
      <c r="H30" s="56"/>
      <c r="I30" s="56"/>
      <c r="J30" s="56"/>
      <c r="K30" s="56"/>
    </row>
    <row r="31" spans="1:17" x14ac:dyDescent="0.3">
      <c r="A31" s="41"/>
      <c r="B31" s="54"/>
      <c r="C31" s="41"/>
      <c r="D31" s="19" t="s">
        <v>64</v>
      </c>
      <c r="E31" s="19" t="s">
        <v>8</v>
      </c>
      <c r="F31" s="21"/>
      <c r="G31" s="28"/>
      <c r="H31" s="57"/>
      <c r="I31" s="57"/>
      <c r="J31" s="57"/>
      <c r="K31" s="57"/>
    </row>
    <row r="32" spans="1:17" ht="37.5" x14ac:dyDescent="0.3">
      <c r="A32" s="20" t="s">
        <v>128</v>
      </c>
      <c r="B32" s="30" t="s">
        <v>97</v>
      </c>
      <c r="C32" s="15" t="s">
        <v>30</v>
      </c>
      <c r="D32" s="5" t="s">
        <v>63</v>
      </c>
      <c r="E32" s="5" t="s">
        <v>3</v>
      </c>
      <c r="F32" s="6"/>
      <c r="G32" s="6"/>
      <c r="H32" s="32">
        <v>426.43</v>
      </c>
      <c r="I32" s="32">
        <v>426.43</v>
      </c>
      <c r="J32" s="31">
        <f t="shared" ref="J32:K34" si="2">ROUND(H32*1.1,2)</f>
        <v>469.07</v>
      </c>
      <c r="K32" s="31">
        <f t="shared" si="2"/>
        <v>469.07</v>
      </c>
    </row>
    <row r="33" spans="1:18" ht="37.5" x14ac:dyDescent="0.3">
      <c r="A33" s="20" t="s">
        <v>129</v>
      </c>
      <c r="B33" s="30" t="s">
        <v>98</v>
      </c>
      <c r="C33" s="15" t="s">
        <v>31</v>
      </c>
      <c r="D33" s="5" t="s">
        <v>63</v>
      </c>
      <c r="E33" s="5" t="s">
        <v>3</v>
      </c>
      <c r="F33" s="6"/>
      <c r="G33" s="6"/>
      <c r="H33" s="32">
        <v>426.43</v>
      </c>
      <c r="I33" s="32">
        <v>426.43</v>
      </c>
      <c r="J33" s="31">
        <f t="shared" si="2"/>
        <v>469.07</v>
      </c>
      <c r="K33" s="31">
        <f t="shared" si="2"/>
        <v>469.07</v>
      </c>
    </row>
    <row r="34" spans="1:18" ht="37.5" x14ac:dyDescent="0.3">
      <c r="A34" s="44" t="s">
        <v>130</v>
      </c>
      <c r="B34" s="40" t="s">
        <v>99</v>
      </c>
      <c r="C34" s="44" t="s">
        <v>32</v>
      </c>
      <c r="D34" s="5" t="s">
        <v>63</v>
      </c>
      <c r="E34" s="5" t="s">
        <v>3</v>
      </c>
      <c r="F34" s="6"/>
      <c r="G34" s="21"/>
      <c r="H34" s="55">
        <v>1329.94</v>
      </c>
      <c r="I34" s="55">
        <v>1329.94</v>
      </c>
      <c r="J34" s="55">
        <f t="shared" si="2"/>
        <v>1462.93</v>
      </c>
      <c r="K34" s="55">
        <f t="shared" si="2"/>
        <v>1462.93</v>
      </c>
      <c r="M34" s="9">
        <v>951.54</v>
      </c>
      <c r="O34" s="9">
        <f>ROUND(M34*1.17,2)</f>
        <v>1113.3</v>
      </c>
      <c r="Q34" s="9">
        <f>H34-O34</f>
        <v>216.6400000000001</v>
      </c>
    </row>
    <row r="35" spans="1:18" x14ac:dyDescent="0.3">
      <c r="A35" s="44"/>
      <c r="B35" s="41"/>
      <c r="C35" s="44"/>
      <c r="D35" s="5" t="s">
        <v>64</v>
      </c>
      <c r="E35" s="5" t="s">
        <v>8</v>
      </c>
      <c r="F35" s="6"/>
      <c r="G35" s="6"/>
      <c r="H35" s="56"/>
      <c r="I35" s="56"/>
      <c r="J35" s="56"/>
      <c r="K35" s="56"/>
    </row>
    <row r="36" spans="1:18" x14ac:dyDescent="0.3">
      <c r="A36" s="44"/>
      <c r="B36" s="54"/>
      <c r="C36" s="44"/>
      <c r="D36" s="19"/>
      <c r="E36" s="19"/>
      <c r="F36" s="6"/>
      <c r="G36" s="6"/>
      <c r="H36" s="57"/>
      <c r="I36" s="57"/>
      <c r="J36" s="57"/>
      <c r="K36" s="57"/>
    </row>
    <row r="37" spans="1:18" ht="37.5" x14ac:dyDescent="0.3">
      <c r="A37" s="40" t="s">
        <v>131</v>
      </c>
      <c r="B37" s="40" t="s">
        <v>100</v>
      </c>
      <c r="C37" s="40" t="s">
        <v>33</v>
      </c>
      <c r="D37" s="5" t="s">
        <v>63</v>
      </c>
      <c r="E37" s="5" t="s">
        <v>3</v>
      </c>
      <c r="F37" s="6" t="s">
        <v>55</v>
      </c>
      <c r="G37" s="6" t="s">
        <v>15</v>
      </c>
      <c r="H37" s="55">
        <v>3876.01</v>
      </c>
      <c r="I37" s="55">
        <v>3876.01</v>
      </c>
      <c r="J37" s="55">
        <f>ROUND(H37*1.1,2)</f>
        <v>4263.6099999999997</v>
      </c>
      <c r="K37" s="55">
        <f>ROUND(I37*1.1,2)</f>
        <v>4263.6099999999997</v>
      </c>
      <c r="M37" s="9">
        <v>4212.24</v>
      </c>
      <c r="N37" s="9">
        <v>4089.84</v>
      </c>
      <c r="O37" s="9">
        <f>ROUND(M37*1.17,2)</f>
        <v>4928.32</v>
      </c>
      <c r="P37" s="9">
        <f>ROUND(N37*1.17,2)</f>
        <v>4785.1099999999997</v>
      </c>
      <c r="Q37" s="9">
        <f>H37-O37</f>
        <v>-1052.3099999999995</v>
      </c>
      <c r="R37" s="9">
        <f>I37-P37</f>
        <v>-909.09999999999945</v>
      </c>
    </row>
    <row r="38" spans="1:18" x14ac:dyDescent="0.3">
      <c r="A38" s="41"/>
      <c r="B38" s="41"/>
      <c r="C38" s="41"/>
      <c r="D38" s="5" t="s">
        <v>59</v>
      </c>
      <c r="E38" s="5" t="s">
        <v>5</v>
      </c>
      <c r="F38" s="6" t="s">
        <v>56</v>
      </c>
      <c r="G38" s="6" t="s">
        <v>16</v>
      </c>
      <c r="H38" s="56"/>
      <c r="I38" s="56"/>
      <c r="J38" s="56"/>
      <c r="K38" s="56"/>
    </row>
    <row r="39" spans="1:18" x14ac:dyDescent="0.3">
      <c r="A39" s="41"/>
      <c r="B39" s="41"/>
      <c r="C39" s="41"/>
      <c r="D39" s="5" t="s">
        <v>54</v>
      </c>
      <c r="E39" s="5" t="s">
        <v>6</v>
      </c>
      <c r="F39" s="6"/>
      <c r="G39" s="7"/>
      <c r="H39" s="56"/>
      <c r="I39" s="56"/>
      <c r="J39" s="56"/>
      <c r="K39" s="56"/>
    </row>
    <row r="40" spans="1:18" x14ac:dyDescent="0.3">
      <c r="A40" s="41"/>
      <c r="B40" s="41"/>
      <c r="C40" s="41"/>
      <c r="D40" s="5" t="s">
        <v>64</v>
      </c>
      <c r="E40" s="5" t="s">
        <v>8</v>
      </c>
      <c r="F40" s="6"/>
      <c r="G40" s="7"/>
      <c r="H40" s="56"/>
      <c r="I40" s="56"/>
      <c r="J40" s="56"/>
      <c r="K40" s="56"/>
    </row>
    <row r="41" spans="1:18" x14ac:dyDescent="0.3">
      <c r="A41" s="41"/>
      <c r="B41" s="41"/>
      <c r="C41" s="41"/>
      <c r="D41" s="5" t="s">
        <v>61</v>
      </c>
      <c r="E41" s="5" t="s">
        <v>7</v>
      </c>
      <c r="F41" s="6"/>
      <c r="G41" s="7"/>
      <c r="H41" s="56"/>
      <c r="I41" s="56"/>
      <c r="J41" s="56"/>
      <c r="K41" s="56"/>
    </row>
    <row r="42" spans="1:18" x14ac:dyDescent="0.3">
      <c r="A42" s="54"/>
      <c r="B42" s="54"/>
      <c r="C42" s="54"/>
      <c r="D42" s="5" t="s">
        <v>60</v>
      </c>
      <c r="E42" s="5" t="s">
        <v>28</v>
      </c>
      <c r="F42" s="6"/>
      <c r="G42" s="7"/>
      <c r="H42" s="57"/>
      <c r="I42" s="57"/>
      <c r="J42" s="57"/>
      <c r="K42" s="57"/>
    </row>
    <row r="43" spans="1:18" ht="37.5" x14ac:dyDescent="0.3">
      <c r="A43" s="44" t="s">
        <v>132</v>
      </c>
      <c r="B43" s="40" t="s">
        <v>101</v>
      </c>
      <c r="C43" s="44" t="s">
        <v>36</v>
      </c>
      <c r="D43" s="5" t="s">
        <v>63</v>
      </c>
      <c r="E43" s="5" t="s">
        <v>3</v>
      </c>
      <c r="F43" s="6"/>
      <c r="G43" s="6"/>
      <c r="H43" s="55">
        <v>1329.94</v>
      </c>
      <c r="I43" s="55">
        <v>1329.94</v>
      </c>
      <c r="J43" s="58">
        <f>ROUND(H43*1.1,2)</f>
        <v>1462.93</v>
      </c>
      <c r="K43" s="58">
        <f>ROUND(I43*1.1,2)</f>
        <v>1462.93</v>
      </c>
      <c r="M43" s="9">
        <v>951.54</v>
      </c>
      <c r="O43" s="9">
        <f>ROUND(M43*1.17,2)</f>
        <v>1113.3</v>
      </c>
      <c r="Q43" s="9">
        <f>H43-O43</f>
        <v>216.6400000000001</v>
      </c>
    </row>
    <row r="44" spans="1:18" x14ac:dyDescent="0.3">
      <c r="A44" s="44"/>
      <c r="B44" s="54"/>
      <c r="C44" s="44"/>
      <c r="D44" s="5" t="s">
        <v>64</v>
      </c>
      <c r="E44" s="5" t="s">
        <v>8</v>
      </c>
      <c r="F44" s="6"/>
      <c r="G44" s="6"/>
      <c r="H44" s="57"/>
      <c r="I44" s="57"/>
      <c r="J44" s="60"/>
      <c r="K44" s="60"/>
    </row>
    <row r="45" spans="1:18" ht="37.5" x14ac:dyDescent="0.3">
      <c r="A45" s="44" t="s">
        <v>133</v>
      </c>
      <c r="B45" s="40" t="s">
        <v>102</v>
      </c>
      <c r="C45" s="44" t="s">
        <v>37</v>
      </c>
      <c r="D45" s="5" t="s">
        <v>63</v>
      </c>
      <c r="E45" s="5" t="s">
        <v>3</v>
      </c>
      <c r="F45" s="6"/>
      <c r="G45" s="6"/>
      <c r="H45" s="55">
        <v>1329.94</v>
      </c>
      <c r="I45" s="55">
        <v>1329.94</v>
      </c>
      <c r="J45" s="58">
        <f>ROUND(H45*1.1,2)</f>
        <v>1462.93</v>
      </c>
      <c r="K45" s="58">
        <f>ROUND(I45*1.1,2)</f>
        <v>1462.93</v>
      </c>
      <c r="M45" s="9">
        <v>951.54</v>
      </c>
      <c r="O45" s="9">
        <f>ROUND(M45*1.17,2)</f>
        <v>1113.3</v>
      </c>
      <c r="Q45" s="9">
        <f>H45-O45</f>
        <v>216.6400000000001</v>
      </c>
    </row>
    <row r="46" spans="1:18" x14ac:dyDescent="0.3">
      <c r="A46" s="44"/>
      <c r="B46" s="54"/>
      <c r="C46" s="44"/>
      <c r="D46" s="5" t="s">
        <v>64</v>
      </c>
      <c r="E46" s="5" t="s">
        <v>8</v>
      </c>
      <c r="F46" s="6"/>
      <c r="G46" s="6"/>
      <c r="H46" s="57"/>
      <c r="I46" s="57"/>
      <c r="J46" s="60"/>
      <c r="K46" s="60"/>
    </row>
    <row r="47" spans="1:18" ht="37.5" x14ac:dyDescent="0.3">
      <c r="A47" s="44" t="s">
        <v>134</v>
      </c>
      <c r="B47" s="40" t="s">
        <v>103</v>
      </c>
      <c r="C47" s="44" t="s">
        <v>38</v>
      </c>
      <c r="D47" s="5" t="s">
        <v>63</v>
      </c>
      <c r="E47" s="5" t="s">
        <v>3</v>
      </c>
      <c r="F47" s="6" t="s">
        <v>55</v>
      </c>
      <c r="G47" s="6" t="s">
        <v>15</v>
      </c>
      <c r="H47" s="55">
        <v>11981.97</v>
      </c>
      <c r="I47" s="55">
        <v>12265.25</v>
      </c>
      <c r="J47" s="58">
        <f>ROUND(H47*1.1,2)</f>
        <v>13180.17</v>
      </c>
      <c r="K47" s="58">
        <f>ROUND(I47*1.1,2)</f>
        <v>13491.78</v>
      </c>
      <c r="M47" s="9">
        <v>9072.77</v>
      </c>
      <c r="N47" s="9">
        <v>8950.35</v>
      </c>
      <c r="O47" s="9">
        <f>ROUND(M47*1.17,2)</f>
        <v>10615.14</v>
      </c>
      <c r="P47" s="9">
        <f>ROUND(N47*1.17,2)</f>
        <v>10471.91</v>
      </c>
      <c r="Q47" s="9">
        <f>H47-O47</f>
        <v>1366.83</v>
      </c>
      <c r="R47" s="9">
        <f>I47-P47</f>
        <v>1793.3400000000001</v>
      </c>
    </row>
    <row r="48" spans="1:18" x14ac:dyDescent="0.3">
      <c r="A48" s="44"/>
      <c r="B48" s="41"/>
      <c r="C48" s="44"/>
      <c r="D48" s="5" t="s">
        <v>59</v>
      </c>
      <c r="E48" s="5" t="s">
        <v>5</v>
      </c>
      <c r="F48" s="6" t="s">
        <v>56</v>
      </c>
      <c r="G48" s="6" t="s">
        <v>16</v>
      </c>
      <c r="H48" s="56"/>
      <c r="I48" s="56"/>
      <c r="J48" s="59"/>
      <c r="K48" s="59"/>
    </row>
    <row r="49" spans="1:17" ht="37.5" x14ac:dyDescent="0.3">
      <c r="A49" s="44"/>
      <c r="B49" s="41"/>
      <c r="C49" s="44"/>
      <c r="D49" s="5" t="s">
        <v>54</v>
      </c>
      <c r="E49" s="5" t="s">
        <v>6</v>
      </c>
      <c r="F49" s="6" t="s">
        <v>81</v>
      </c>
      <c r="G49" s="6" t="s">
        <v>9</v>
      </c>
      <c r="H49" s="56"/>
      <c r="I49" s="56"/>
      <c r="J49" s="59"/>
      <c r="K49" s="59"/>
    </row>
    <row r="50" spans="1:17" x14ac:dyDescent="0.3">
      <c r="A50" s="44"/>
      <c r="B50" s="41"/>
      <c r="C50" s="44"/>
      <c r="D50" s="5" t="s">
        <v>64</v>
      </c>
      <c r="E50" s="5" t="s">
        <v>8</v>
      </c>
      <c r="F50" s="9" t="s">
        <v>82</v>
      </c>
      <c r="G50" s="6" t="s">
        <v>10</v>
      </c>
      <c r="H50" s="56"/>
      <c r="I50" s="56"/>
      <c r="J50" s="59"/>
      <c r="K50" s="59"/>
    </row>
    <row r="51" spans="1:17" x14ac:dyDescent="0.3">
      <c r="A51" s="44"/>
      <c r="B51" s="41"/>
      <c r="C51" s="44"/>
      <c r="D51" s="5" t="s">
        <v>66</v>
      </c>
      <c r="E51" s="5" t="s">
        <v>18</v>
      </c>
      <c r="F51" s="6" t="s">
        <v>74</v>
      </c>
      <c r="G51" s="6" t="s">
        <v>12</v>
      </c>
      <c r="H51" s="56"/>
      <c r="I51" s="56"/>
      <c r="J51" s="59"/>
      <c r="K51" s="59"/>
    </row>
    <row r="52" spans="1:17" x14ac:dyDescent="0.3">
      <c r="A52" s="44"/>
      <c r="B52" s="41"/>
      <c r="C52" s="44"/>
      <c r="D52" s="5" t="s">
        <v>61</v>
      </c>
      <c r="E52" s="5" t="s">
        <v>7</v>
      </c>
      <c r="F52" s="6" t="s">
        <v>77</v>
      </c>
      <c r="G52" s="6" t="s">
        <v>29</v>
      </c>
      <c r="H52" s="56"/>
      <c r="I52" s="56"/>
      <c r="J52" s="59"/>
      <c r="K52" s="59"/>
    </row>
    <row r="53" spans="1:17" x14ac:dyDescent="0.3">
      <c r="A53" s="44"/>
      <c r="B53" s="41"/>
      <c r="C53" s="44"/>
      <c r="D53" s="5" t="s">
        <v>60</v>
      </c>
      <c r="E53" s="5" t="s">
        <v>28</v>
      </c>
      <c r="F53" s="21" t="s">
        <v>78</v>
      </c>
      <c r="G53" s="28" t="s">
        <v>76</v>
      </c>
      <c r="H53" s="56"/>
      <c r="I53" s="56"/>
      <c r="J53" s="59"/>
      <c r="K53" s="59"/>
    </row>
    <row r="54" spans="1:17" ht="37.5" x14ac:dyDescent="0.3">
      <c r="A54" s="44"/>
      <c r="B54" s="41"/>
      <c r="C54" s="44"/>
      <c r="D54" s="5" t="s">
        <v>58</v>
      </c>
      <c r="E54" s="5" t="s">
        <v>34</v>
      </c>
      <c r="F54" s="21" t="s">
        <v>79</v>
      </c>
      <c r="G54" s="28" t="s">
        <v>80</v>
      </c>
      <c r="H54" s="56"/>
      <c r="I54" s="56"/>
      <c r="J54" s="59"/>
      <c r="K54" s="59"/>
    </row>
    <row r="55" spans="1:17" ht="37.5" x14ac:dyDescent="0.3">
      <c r="A55" s="44"/>
      <c r="B55" s="41"/>
      <c r="C55" s="44"/>
      <c r="D55" s="5" t="s">
        <v>53</v>
      </c>
      <c r="E55" s="5" t="s">
        <v>35</v>
      </c>
      <c r="F55" s="6"/>
      <c r="G55" s="7"/>
      <c r="H55" s="56"/>
      <c r="I55" s="56"/>
      <c r="J55" s="59"/>
      <c r="K55" s="59"/>
    </row>
    <row r="56" spans="1:17" x14ac:dyDescent="0.3">
      <c r="A56" s="44"/>
      <c r="B56" s="54"/>
      <c r="C56" s="44"/>
      <c r="D56" s="5" t="s">
        <v>57</v>
      </c>
      <c r="E56" s="5" t="s">
        <v>39</v>
      </c>
      <c r="F56" s="6"/>
      <c r="G56" s="7"/>
      <c r="H56" s="57"/>
      <c r="I56" s="57"/>
      <c r="J56" s="60"/>
      <c r="K56" s="60"/>
    </row>
    <row r="57" spans="1:17" ht="37.5" x14ac:dyDescent="0.3">
      <c r="A57" s="44" t="s">
        <v>135</v>
      </c>
      <c r="B57" s="40" t="s">
        <v>104</v>
      </c>
      <c r="C57" s="44" t="s">
        <v>40</v>
      </c>
      <c r="D57" s="5" t="s">
        <v>63</v>
      </c>
      <c r="E57" s="5" t="s">
        <v>3</v>
      </c>
      <c r="F57" s="21"/>
      <c r="G57" s="21"/>
      <c r="H57" s="55">
        <v>2337.04</v>
      </c>
      <c r="I57" s="55">
        <v>2337.04</v>
      </c>
      <c r="J57" s="58">
        <f>ROUND(H57*1.1,2)</f>
        <v>2570.7399999999998</v>
      </c>
      <c r="K57" s="58">
        <f>ROUND(I57*1.1,2)</f>
        <v>2570.7399999999998</v>
      </c>
      <c r="M57" s="9">
        <v>3043.74</v>
      </c>
      <c r="O57" s="9">
        <f>ROUND(M57*1.17,2)</f>
        <v>3561.18</v>
      </c>
      <c r="Q57" s="9">
        <f>H57-O57</f>
        <v>-1224.1399999999999</v>
      </c>
    </row>
    <row r="58" spans="1:17" x14ac:dyDescent="0.3">
      <c r="A58" s="44"/>
      <c r="B58" s="41"/>
      <c r="C58" s="44"/>
      <c r="D58" s="5" t="s">
        <v>59</v>
      </c>
      <c r="E58" s="5" t="s">
        <v>5</v>
      </c>
      <c r="F58" s="21"/>
      <c r="G58" s="21"/>
      <c r="H58" s="56"/>
      <c r="I58" s="56"/>
      <c r="J58" s="59"/>
      <c r="K58" s="59"/>
    </row>
    <row r="59" spans="1:17" x14ac:dyDescent="0.3">
      <c r="A59" s="44"/>
      <c r="B59" s="41"/>
      <c r="C59" s="44"/>
      <c r="D59" s="5" t="s">
        <v>64</v>
      </c>
      <c r="E59" s="5" t="s">
        <v>8</v>
      </c>
      <c r="F59" s="21"/>
      <c r="G59" s="28"/>
      <c r="H59" s="56"/>
      <c r="I59" s="56"/>
      <c r="J59" s="59"/>
      <c r="K59" s="59"/>
    </row>
    <row r="60" spans="1:17" x14ac:dyDescent="0.3">
      <c r="A60" s="44"/>
      <c r="B60" s="54"/>
      <c r="C60" s="44"/>
      <c r="D60" s="5" t="s">
        <v>61</v>
      </c>
      <c r="E60" s="5" t="s">
        <v>7</v>
      </c>
      <c r="F60" s="21"/>
      <c r="G60" s="28"/>
      <c r="H60" s="57"/>
      <c r="I60" s="57"/>
      <c r="J60" s="60"/>
      <c r="K60" s="60"/>
    </row>
    <row r="61" spans="1:17" ht="37.5" x14ac:dyDescent="0.3">
      <c r="A61" s="44" t="s">
        <v>136</v>
      </c>
      <c r="B61" s="40" t="s">
        <v>105</v>
      </c>
      <c r="C61" s="44" t="s">
        <v>41</v>
      </c>
      <c r="D61" s="5" t="s">
        <v>63</v>
      </c>
      <c r="E61" s="5" t="s">
        <v>3</v>
      </c>
      <c r="F61" s="6"/>
      <c r="G61" s="6"/>
      <c r="H61" s="55">
        <v>1329.94</v>
      </c>
      <c r="I61" s="55">
        <v>1329.94</v>
      </c>
      <c r="J61" s="58">
        <f>ROUND(H61*1.1,2)</f>
        <v>1462.93</v>
      </c>
      <c r="K61" s="58">
        <f>ROUND(I61*1.1,2)</f>
        <v>1462.93</v>
      </c>
      <c r="M61" s="9">
        <v>951.54</v>
      </c>
      <c r="O61" s="9">
        <f>ROUND(M61*1.17,2)</f>
        <v>1113.3</v>
      </c>
      <c r="Q61" s="9">
        <f>H61-O61</f>
        <v>216.6400000000001</v>
      </c>
    </row>
    <row r="62" spans="1:17" x14ac:dyDescent="0.3">
      <c r="A62" s="44"/>
      <c r="B62" s="54"/>
      <c r="C62" s="44"/>
      <c r="D62" s="5" t="s">
        <v>64</v>
      </c>
      <c r="E62" s="5" t="s">
        <v>8</v>
      </c>
      <c r="F62" s="6"/>
      <c r="G62" s="6"/>
      <c r="H62" s="57"/>
      <c r="I62" s="57"/>
      <c r="J62" s="60"/>
      <c r="K62" s="60"/>
    </row>
    <row r="63" spans="1:17" ht="37.5" x14ac:dyDescent="0.3">
      <c r="A63" s="44" t="s">
        <v>137</v>
      </c>
      <c r="B63" s="40" t="s">
        <v>106</v>
      </c>
      <c r="C63" s="44" t="s">
        <v>42</v>
      </c>
      <c r="D63" s="5" t="s">
        <v>63</v>
      </c>
      <c r="E63" s="5" t="s">
        <v>3</v>
      </c>
      <c r="F63" s="6"/>
      <c r="G63" s="6"/>
      <c r="H63" s="55">
        <v>1329.94</v>
      </c>
      <c r="I63" s="55">
        <v>1329.94</v>
      </c>
      <c r="J63" s="58">
        <f>ROUND(H63*1.1,2)</f>
        <v>1462.93</v>
      </c>
      <c r="K63" s="58">
        <f>ROUND(I63*1.1,2)</f>
        <v>1462.93</v>
      </c>
      <c r="M63" s="9">
        <v>951.54</v>
      </c>
      <c r="O63" s="9">
        <f>ROUND(M63*1.17,2)</f>
        <v>1113.3</v>
      </c>
      <c r="Q63" s="9">
        <f>H63-O63</f>
        <v>216.6400000000001</v>
      </c>
    </row>
    <row r="64" spans="1:17" x14ac:dyDescent="0.3">
      <c r="A64" s="44"/>
      <c r="B64" s="54"/>
      <c r="C64" s="44"/>
      <c r="D64" s="5" t="s">
        <v>64</v>
      </c>
      <c r="E64" s="5" t="s">
        <v>8</v>
      </c>
      <c r="F64" s="6"/>
      <c r="G64" s="6"/>
      <c r="H64" s="57"/>
      <c r="I64" s="57"/>
      <c r="J64" s="60"/>
      <c r="K64" s="60"/>
    </row>
    <row r="65" spans="1:17" ht="37.5" x14ac:dyDescent="0.3">
      <c r="A65" s="40" t="s">
        <v>138</v>
      </c>
      <c r="B65" s="40" t="s">
        <v>107</v>
      </c>
      <c r="C65" s="40" t="s">
        <v>43</v>
      </c>
      <c r="D65" s="5" t="s">
        <v>63</v>
      </c>
      <c r="E65" s="5" t="s">
        <v>3</v>
      </c>
      <c r="F65" s="6" t="s">
        <v>55</v>
      </c>
      <c r="G65" s="6" t="s">
        <v>15</v>
      </c>
      <c r="H65" s="55">
        <v>5073.4799999999996</v>
      </c>
      <c r="I65" s="55">
        <v>5073.4799999999996</v>
      </c>
      <c r="J65" s="58">
        <f>ROUND(H65*1.1,2)</f>
        <v>5580.83</v>
      </c>
      <c r="K65" s="58">
        <f>ROUND(I65*1.1,2)</f>
        <v>5580.83</v>
      </c>
      <c r="M65" s="9">
        <v>3719.81</v>
      </c>
      <c r="O65" s="9">
        <f>ROUND(M65*1.17,2)</f>
        <v>4352.18</v>
      </c>
      <c r="Q65" s="9">
        <f>H65-O65</f>
        <v>721.29999999999927</v>
      </c>
    </row>
    <row r="66" spans="1:17" x14ac:dyDescent="0.3">
      <c r="A66" s="41"/>
      <c r="B66" s="41"/>
      <c r="C66" s="41"/>
      <c r="D66" s="5" t="s">
        <v>59</v>
      </c>
      <c r="E66" s="5" t="s">
        <v>5</v>
      </c>
      <c r="F66" s="6" t="s">
        <v>56</v>
      </c>
      <c r="G66" s="6" t="s">
        <v>16</v>
      </c>
      <c r="H66" s="56"/>
      <c r="I66" s="56"/>
      <c r="J66" s="59"/>
      <c r="K66" s="59"/>
    </row>
    <row r="67" spans="1:17" ht="37.5" x14ac:dyDescent="0.3">
      <c r="A67" s="41"/>
      <c r="B67" s="41"/>
      <c r="C67" s="41"/>
      <c r="D67" s="5" t="s">
        <v>64</v>
      </c>
      <c r="E67" s="5" t="s">
        <v>8</v>
      </c>
      <c r="F67" s="21" t="s">
        <v>79</v>
      </c>
      <c r="G67" s="28" t="s">
        <v>80</v>
      </c>
      <c r="H67" s="56"/>
      <c r="I67" s="56"/>
      <c r="J67" s="59"/>
      <c r="K67" s="59"/>
    </row>
    <row r="68" spans="1:17" x14ac:dyDescent="0.3">
      <c r="A68" s="41"/>
      <c r="B68" s="41"/>
      <c r="C68" s="41"/>
      <c r="D68" s="5" t="s">
        <v>57</v>
      </c>
      <c r="E68" s="5" t="s">
        <v>39</v>
      </c>
      <c r="F68" s="6"/>
      <c r="G68" s="7"/>
      <c r="H68" s="56"/>
      <c r="I68" s="56"/>
      <c r="J68" s="59"/>
      <c r="K68" s="59"/>
    </row>
    <row r="69" spans="1:17" x14ac:dyDescent="0.3">
      <c r="A69" s="41"/>
      <c r="B69" s="41"/>
      <c r="C69" s="41"/>
      <c r="D69" s="5" t="s">
        <v>61</v>
      </c>
      <c r="E69" s="5" t="s">
        <v>7</v>
      </c>
      <c r="F69" s="6"/>
      <c r="G69" s="7"/>
      <c r="H69" s="56"/>
      <c r="I69" s="56"/>
      <c r="J69" s="59"/>
      <c r="K69" s="59"/>
    </row>
    <row r="70" spans="1:17" x14ac:dyDescent="0.3">
      <c r="A70" s="42"/>
      <c r="B70" s="54"/>
      <c r="C70" s="42"/>
      <c r="D70" s="19" t="s">
        <v>54</v>
      </c>
      <c r="E70" s="19" t="s">
        <v>6</v>
      </c>
      <c r="F70" s="6"/>
      <c r="G70" s="7"/>
      <c r="H70" s="57"/>
      <c r="I70" s="57"/>
      <c r="J70" s="60"/>
      <c r="K70" s="60"/>
    </row>
    <row r="71" spans="1:17" ht="37.5" x14ac:dyDescent="0.3">
      <c r="A71" s="44" t="s">
        <v>139</v>
      </c>
      <c r="B71" s="40" t="s">
        <v>108</v>
      </c>
      <c r="C71" s="44" t="s">
        <v>44</v>
      </c>
      <c r="D71" s="5" t="s">
        <v>63</v>
      </c>
      <c r="E71" s="5" t="s">
        <v>3</v>
      </c>
      <c r="F71" s="6"/>
      <c r="G71" s="6"/>
      <c r="H71" s="55">
        <v>1329.94</v>
      </c>
      <c r="I71" s="55">
        <v>1329.94</v>
      </c>
      <c r="J71" s="58">
        <f>ROUND(H71*1.1,2)</f>
        <v>1462.93</v>
      </c>
      <c r="K71" s="58">
        <f>ROUND(I71*1.1,2)</f>
        <v>1462.93</v>
      </c>
      <c r="M71" s="9">
        <v>951.54</v>
      </c>
      <c r="O71" s="9">
        <f>ROUND(M71*1.17,2)</f>
        <v>1113.3</v>
      </c>
      <c r="Q71" s="9">
        <f>H71-O71</f>
        <v>216.6400000000001</v>
      </c>
    </row>
    <row r="72" spans="1:17" x14ac:dyDescent="0.3">
      <c r="A72" s="44"/>
      <c r="B72" s="54"/>
      <c r="C72" s="44"/>
      <c r="D72" s="5" t="s">
        <v>64</v>
      </c>
      <c r="E72" s="5" t="s">
        <v>8</v>
      </c>
      <c r="F72" s="6"/>
      <c r="G72" s="6"/>
      <c r="H72" s="57"/>
      <c r="I72" s="57"/>
      <c r="J72" s="60"/>
      <c r="K72" s="60"/>
    </row>
    <row r="73" spans="1:17" ht="37.5" x14ac:dyDescent="0.3">
      <c r="A73" s="40" t="s">
        <v>140</v>
      </c>
      <c r="B73" s="40" t="s">
        <v>109</v>
      </c>
      <c r="C73" s="40" t="s">
        <v>45</v>
      </c>
      <c r="D73" s="5" t="s">
        <v>63</v>
      </c>
      <c r="E73" s="5" t="s">
        <v>3</v>
      </c>
      <c r="F73" s="6"/>
      <c r="G73" s="6"/>
      <c r="H73" s="55">
        <v>1895.2</v>
      </c>
      <c r="I73" s="55">
        <v>1895.2</v>
      </c>
      <c r="J73" s="58">
        <f>ROUND(H73*1.1,2)</f>
        <v>2084.7199999999998</v>
      </c>
      <c r="K73" s="58">
        <f>ROUND(I73*1.1,2)</f>
        <v>2084.7199999999998</v>
      </c>
      <c r="M73" s="9">
        <v>951.54</v>
      </c>
      <c r="O73" s="9">
        <f>ROUND(M73*1.17,2)</f>
        <v>1113.3</v>
      </c>
      <c r="Q73" s="9">
        <f>H73-O73</f>
        <v>781.90000000000009</v>
      </c>
    </row>
    <row r="74" spans="1:17" x14ac:dyDescent="0.3">
      <c r="A74" s="41"/>
      <c r="B74" s="41"/>
      <c r="C74" s="41"/>
      <c r="D74" s="5" t="s">
        <v>64</v>
      </c>
      <c r="E74" s="5" t="s">
        <v>8</v>
      </c>
      <c r="F74" s="6"/>
      <c r="G74" s="6"/>
      <c r="H74" s="56"/>
      <c r="I74" s="56"/>
      <c r="J74" s="59"/>
      <c r="K74" s="59"/>
    </row>
    <row r="75" spans="1:17" x14ac:dyDescent="0.3">
      <c r="A75" s="42"/>
      <c r="B75" s="54"/>
      <c r="C75" s="42"/>
      <c r="D75" s="19" t="s">
        <v>66</v>
      </c>
      <c r="E75" s="19" t="s">
        <v>18</v>
      </c>
      <c r="F75" s="6"/>
      <c r="G75" s="6"/>
      <c r="H75" s="57"/>
      <c r="I75" s="57"/>
      <c r="J75" s="60"/>
      <c r="K75" s="60"/>
    </row>
    <row r="76" spans="1:17" ht="37.5" x14ac:dyDescent="0.3">
      <c r="A76" s="40" t="s">
        <v>141</v>
      </c>
      <c r="B76" s="40" t="s">
        <v>110</v>
      </c>
      <c r="C76" s="40" t="s">
        <v>46</v>
      </c>
      <c r="D76" s="5" t="s">
        <v>63</v>
      </c>
      <c r="E76" s="5" t="s">
        <v>3</v>
      </c>
      <c r="F76" s="6"/>
      <c r="G76" s="6"/>
      <c r="H76" s="55">
        <v>2164.9499999999998</v>
      </c>
      <c r="I76" s="55">
        <v>2448.23</v>
      </c>
      <c r="J76" s="58">
        <f>ROUND(H76*1.1,2)</f>
        <v>2381.4499999999998</v>
      </c>
      <c r="K76" s="58">
        <f>ROUND(I76*1.1,2)</f>
        <v>2693.05</v>
      </c>
      <c r="M76" s="9">
        <v>1368.86</v>
      </c>
      <c r="O76" s="9">
        <f>ROUND(M76*1.17,2)</f>
        <v>1601.57</v>
      </c>
      <c r="Q76" s="9">
        <f>H76-O76</f>
        <v>563.37999999999988</v>
      </c>
    </row>
    <row r="77" spans="1:17" x14ac:dyDescent="0.3">
      <c r="A77" s="41"/>
      <c r="B77" s="41"/>
      <c r="C77" s="41"/>
      <c r="D77" s="5" t="s">
        <v>64</v>
      </c>
      <c r="E77" s="5" t="s">
        <v>8</v>
      </c>
      <c r="F77" s="6"/>
      <c r="G77" s="6"/>
      <c r="H77" s="56"/>
      <c r="I77" s="56"/>
      <c r="J77" s="59"/>
      <c r="K77" s="59"/>
    </row>
    <row r="78" spans="1:17" x14ac:dyDescent="0.3">
      <c r="A78" s="41"/>
      <c r="B78" s="41"/>
      <c r="C78" s="41"/>
      <c r="D78" s="5" t="s">
        <v>61</v>
      </c>
      <c r="E78" s="5" t="s">
        <v>7</v>
      </c>
      <c r="F78" s="6"/>
      <c r="G78" s="6"/>
      <c r="H78" s="56"/>
      <c r="I78" s="56"/>
      <c r="J78" s="59"/>
      <c r="K78" s="59"/>
    </row>
    <row r="79" spans="1:17" ht="37.5" x14ac:dyDescent="0.3">
      <c r="A79" s="43"/>
      <c r="B79" s="41"/>
      <c r="C79" s="43"/>
      <c r="D79" s="19" t="s">
        <v>58</v>
      </c>
      <c r="E79" s="19" t="s">
        <v>34</v>
      </c>
      <c r="F79" s="6"/>
      <c r="G79" s="6"/>
      <c r="H79" s="56"/>
      <c r="I79" s="56"/>
      <c r="J79" s="59"/>
      <c r="K79" s="59"/>
    </row>
    <row r="80" spans="1:17" ht="37.5" x14ac:dyDescent="0.3">
      <c r="A80" s="42"/>
      <c r="B80" s="54"/>
      <c r="C80" s="42"/>
      <c r="D80" s="19" t="s">
        <v>53</v>
      </c>
      <c r="E80" s="19" t="s">
        <v>35</v>
      </c>
      <c r="F80" s="6"/>
      <c r="G80" s="6"/>
      <c r="H80" s="57"/>
      <c r="I80" s="57"/>
      <c r="J80" s="60"/>
      <c r="K80" s="60"/>
    </row>
    <row r="81" spans="1:18" ht="37.5" x14ac:dyDescent="0.3">
      <c r="A81" s="44" t="s">
        <v>142</v>
      </c>
      <c r="B81" s="40" t="s">
        <v>111</v>
      </c>
      <c r="C81" s="44" t="s">
        <v>47</v>
      </c>
      <c r="D81" s="5" t="s">
        <v>63</v>
      </c>
      <c r="E81" s="5" t="s">
        <v>3</v>
      </c>
      <c r="F81" s="6"/>
      <c r="G81" s="6"/>
      <c r="H81" s="55">
        <v>2352.58</v>
      </c>
      <c r="I81" s="55">
        <v>2635.86</v>
      </c>
      <c r="J81" s="58">
        <f>ROUND(H81*1.1,2)</f>
        <v>2587.84</v>
      </c>
      <c r="K81" s="58">
        <f>ROUND(I81*1.1,2)</f>
        <v>2899.45</v>
      </c>
      <c r="M81" s="9">
        <v>1597</v>
      </c>
      <c r="N81" s="9">
        <v>1474.59</v>
      </c>
      <c r="O81" s="9">
        <f>ROUND(M81*1.17,2)</f>
        <v>1868.49</v>
      </c>
      <c r="P81" s="9">
        <f>ROUND(N81*1.17,2)</f>
        <v>1725.27</v>
      </c>
      <c r="Q81" s="9">
        <f>H81-O81</f>
        <v>484.08999999999992</v>
      </c>
      <c r="R81" s="9">
        <f>I81-P81</f>
        <v>910.59000000000015</v>
      </c>
    </row>
    <row r="82" spans="1:18" x14ac:dyDescent="0.3">
      <c r="A82" s="44"/>
      <c r="B82" s="41"/>
      <c r="C82" s="44"/>
      <c r="D82" s="5" t="s">
        <v>64</v>
      </c>
      <c r="E82" s="5" t="s">
        <v>8</v>
      </c>
      <c r="F82" s="6"/>
      <c r="G82" s="6"/>
      <c r="H82" s="56"/>
      <c r="I82" s="56"/>
      <c r="J82" s="59"/>
      <c r="K82" s="59"/>
    </row>
    <row r="83" spans="1:18" ht="37.5" x14ac:dyDescent="0.3">
      <c r="A83" s="44"/>
      <c r="B83" s="41"/>
      <c r="C83" s="44"/>
      <c r="D83" s="5" t="s">
        <v>53</v>
      </c>
      <c r="E83" s="5" t="s">
        <v>35</v>
      </c>
      <c r="F83" s="6"/>
      <c r="G83" s="6"/>
      <c r="H83" s="56"/>
      <c r="I83" s="56"/>
      <c r="J83" s="59"/>
      <c r="K83" s="59"/>
    </row>
    <row r="84" spans="1:18" ht="37.5" x14ac:dyDescent="0.3">
      <c r="A84" s="44"/>
      <c r="B84" s="41"/>
      <c r="C84" s="44"/>
      <c r="D84" s="5" t="s">
        <v>58</v>
      </c>
      <c r="E84" s="5" t="s">
        <v>34</v>
      </c>
      <c r="F84" s="6"/>
      <c r="G84" s="6"/>
      <c r="H84" s="56"/>
      <c r="I84" s="56"/>
      <c r="J84" s="59"/>
      <c r="K84" s="59"/>
    </row>
    <row r="85" spans="1:18" x14ac:dyDescent="0.3">
      <c r="A85" s="44"/>
      <c r="B85" s="54"/>
      <c r="C85" s="44"/>
      <c r="D85" s="19" t="s">
        <v>54</v>
      </c>
      <c r="E85" s="19" t="s">
        <v>6</v>
      </c>
      <c r="F85" s="6"/>
      <c r="G85" s="6"/>
      <c r="H85" s="57"/>
      <c r="I85" s="57"/>
      <c r="J85" s="60"/>
      <c r="K85" s="60"/>
    </row>
    <row r="86" spans="1:18" ht="37.5" x14ac:dyDescent="0.3">
      <c r="A86" s="44" t="s">
        <v>143</v>
      </c>
      <c r="B86" s="40" t="s">
        <v>112</v>
      </c>
      <c r="C86" s="44" t="s">
        <v>48</v>
      </c>
      <c r="D86" s="5" t="s">
        <v>63</v>
      </c>
      <c r="E86" s="5" t="s">
        <v>3</v>
      </c>
      <c r="F86" s="6" t="s">
        <v>55</v>
      </c>
      <c r="G86" s="6" t="s">
        <v>15</v>
      </c>
      <c r="H86" s="55">
        <v>8841.4500000000007</v>
      </c>
      <c r="I86" s="55">
        <v>9124.73</v>
      </c>
      <c r="J86" s="58">
        <f>ROUND(H86*1.1,2)</f>
        <v>9725.6</v>
      </c>
      <c r="K86" s="58">
        <f>ROUND(I86*1.1,2)</f>
        <v>10037.200000000001</v>
      </c>
      <c r="M86" s="9">
        <v>7664.98</v>
      </c>
      <c r="N86" s="9">
        <v>7542.58</v>
      </c>
      <c r="O86" s="9">
        <f>ROUND(M86*1.17,2)</f>
        <v>8968.0300000000007</v>
      </c>
      <c r="P86" s="9">
        <f>ROUND(N86*1.17,2)</f>
        <v>8824.82</v>
      </c>
      <c r="Q86" s="9">
        <f>H86-O86</f>
        <v>-126.57999999999993</v>
      </c>
      <c r="R86" s="9">
        <f>I86-P86</f>
        <v>299.90999999999985</v>
      </c>
    </row>
    <row r="87" spans="1:18" x14ac:dyDescent="0.3">
      <c r="A87" s="44"/>
      <c r="B87" s="41"/>
      <c r="C87" s="44"/>
      <c r="D87" s="5" t="s">
        <v>54</v>
      </c>
      <c r="E87" s="5" t="s">
        <v>6</v>
      </c>
      <c r="F87" s="6" t="s">
        <v>56</v>
      </c>
      <c r="G87" s="6" t="s">
        <v>16</v>
      </c>
      <c r="H87" s="56"/>
      <c r="I87" s="56"/>
      <c r="J87" s="59"/>
      <c r="K87" s="59"/>
    </row>
    <row r="88" spans="1:18" ht="37.5" x14ac:dyDescent="0.3">
      <c r="A88" s="44"/>
      <c r="B88" s="41"/>
      <c r="C88" s="44"/>
      <c r="D88" s="5" t="s">
        <v>64</v>
      </c>
      <c r="E88" s="5" t="s">
        <v>8</v>
      </c>
      <c r="F88" s="6" t="s">
        <v>81</v>
      </c>
      <c r="G88" s="6" t="s">
        <v>9</v>
      </c>
      <c r="H88" s="56"/>
      <c r="I88" s="56"/>
      <c r="J88" s="59"/>
      <c r="K88" s="59"/>
    </row>
    <row r="89" spans="1:18" ht="37.5" x14ac:dyDescent="0.3">
      <c r="A89" s="44"/>
      <c r="B89" s="41"/>
      <c r="C89" s="44"/>
      <c r="D89" s="5" t="s">
        <v>53</v>
      </c>
      <c r="E89" s="5" t="s">
        <v>35</v>
      </c>
      <c r="F89" s="9" t="s">
        <v>82</v>
      </c>
      <c r="G89" s="6" t="s">
        <v>10</v>
      </c>
      <c r="H89" s="56"/>
      <c r="I89" s="56"/>
      <c r="J89" s="59"/>
      <c r="K89" s="59"/>
    </row>
    <row r="90" spans="1:18" x14ac:dyDescent="0.3">
      <c r="A90" s="44"/>
      <c r="B90" s="41"/>
      <c r="C90" s="44"/>
      <c r="D90" s="5" t="s">
        <v>57</v>
      </c>
      <c r="E90" s="5" t="s">
        <v>39</v>
      </c>
      <c r="F90" s="6" t="s">
        <v>77</v>
      </c>
      <c r="G90" s="6" t="s">
        <v>29</v>
      </c>
      <c r="H90" s="56"/>
      <c r="I90" s="56"/>
      <c r="J90" s="59"/>
      <c r="K90" s="59"/>
    </row>
    <row r="91" spans="1:18" x14ac:dyDescent="0.3">
      <c r="A91" s="44"/>
      <c r="B91" s="41"/>
      <c r="C91" s="44"/>
      <c r="D91" s="5" t="s">
        <v>59</v>
      </c>
      <c r="E91" s="5" t="s">
        <v>5</v>
      </c>
      <c r="F91" s="6"/>
      <c r="G91" s="7"/>
      <c r="H91" s="56"/>
      <c r="I91" s="56"/>
      <c r="J91" s="59"/>
      <c r="K91" s="59"/>
    </row>
    <row r="92" spans="1:18" x14ac:dyDescent="0.3">
      <c r="A92" s="44"/>
      <c r="B92" s="41"/>
      <c r="C92" s="44"/>
      <c r="D92" s="5" t="s">
        <v>66</v>
      </c>
      <c r="E92" s="5" t="s">
        <v>18</v>
      </c>
      <c r="F92" s="6"/>
      <c r="G92" s="7"/>
      <c r="H92" s="56"/>
      <c r="I92" s="56"/>
      <c r="J92" s="59"/>
      <c r="K92" s="59"/>
    </row>
    <row r="93" spans="1:18" x14ac:dyDescent="0.3">
      <c r="A93" s="44"/>
      <c r="B93" s="41"/>
      <c r="C93" s="44"/>
      <c r="D93" s="5" t="s">
        <v>61</v>
      </c>
      <c r="E93" s="5" t="s">
        <v>7</v>
      </c>
      <c r="F93" s="6"/>
      <c r="G93" s="7"/>
      <c r="H93" s="56"/>
      <c r="I93" s="56"/>
      <c r="J93" s="59"/>
      <c r="K93" s="59"/>
    </row>
    <row r="94" spans="1:18" x14ac:dyDescent="0.3">
      <c r="A94" s="44"/>
      <c r="B94" s="41"/>
      <c r="C94" s="44"/>
      <c r="D94" s="5" t="s">
        <v>60</v>
      </c>
      <c r="E94" s="5" t="s">
        <v>28</v>
      </c>
      <c r="F94" s="6"/>
      <c r="G94" s="7"/>
      <c r="H94" s="56"/>
      <c r="I94" s="56"/>
      <c r="J94" s="59"/>
      <c r="K94" s="59"/>
    </row>
    <row r="95" spans="1:18" ht="37.5" x14ac:dyDescent="0.3">
      <c r="A95" s="44"/>
      <c r="B95" s="54"/>
      <c r="C95" s="44"/>
      <c r="D95" s="5" t="s">
        <v>58</v>
      </c>
      <c r="E95" s="5" t="s">
        <v>34</v>
      </c>
      <c r="F95" s="6"/>
      <c r="G95" s="7"/>
      <c r="H95" s="57"/>
      <c r="I95" s="57"/>
      <c r="J95" s="60"/>
      <c r="K95" s="60"/>
    </row>
    <row r="96" spans="1:18" ht="37.5" x14ac:dyDescent="0.3">
      <c r="A96" s="44" t="s">
        <v>144</v>
      </c>
      <c r="B96" s="40" t="s">
        <v>113</v>
      </c>
      <c r="C96" s="44" t="s">
        <v>49</v>
      </c>
      <c r="D96" s="5" t="s">
        <v>63</v>
      </c>
      <c r="E96" s="5" t="s">
        <v>3</v>
      </c>
      <c r="F96" s="6" t="s">
        <v>55</v>
      </c>
      <c r="G96" s="6" t="s">
        <v>15</v>
      </c>
      <c r="H96" s="55">
        <v>3892.86</v>
      </c>
      <c r="I96" s="55">
        <v>4176.13</v>
      </c>
      <c r="J96" s="58">
        <f>ROUND(H96*1.1,2)</f>
        <v>4282.1499999999996</v>
      </c>
      <c r="K96" s="58">
        <f>ROUND(I96*1.1,2)</f>
        <v>4593.74</v>
      </c>
      <c r="M96" s="9">
        <v>5394.69</v>
      </c>
      <c r="N96" s="9">
        <v>5272.28</v>
      </c>
      <c r="O96" s="9">
        <f>ROUND(M96*1.17,2)</f>
        <v>6311.79</v>
      </c>
      <c r="P96" s="9">
        <f>ROUND(N96*1.17,2)</f>
        <v>6168.57</v>
      </c>
      <c r="Q96" s="9">
        <f>H96-O96</f>
        <v>-2418.9299999999998</v>
      </c>
      <c r="R96" s="9">
        <f>I96-P96</f>
        <v>-1992.4399999999996</v>
      </c>
    </row>
    <row r="97" spans="1:18" x14ac:dyDescent="0.3">
      <c r="A97" s="44"/>
      <c r="B97" s="41"/>
      <c r="C97" s="44"/>
      <c r="D97" s="5" t="s">
        <v>54</v>
      </c>
      <c r="E97" s="5" t="s">
        <v>6</v>
      </c>
      <c r="F97" s="6" t="s">
        <v>56</v>
      </c>
      <c r="G97" s="6" t="s">
        <v>16</v>
      </c>
      <c r="H97" s="56"/>
      <c r="I97" s="56"/>
      <c r="J97" s="59"/>
      <c r="K97" s="59"/>
    </row>
    <row r="98" spans="1:18" x14ac:dyDescent="0.3">
      <c r="A98" s="44"/>
      <c r="B98" s="41"/>
      <c r="C98" s="44"/>
      <c r="D98" s="5" t="s">
        <v>64</v>
      </c>
      <c r="E98" s="5" t="s">
        <v>8</v>
      </c>
      <c r="F98" s="6"/>
      <c r="G98" s="7"/>
      <c r="H98" s="56"/>
      <c r="I98" s="56"/>
      <c r="J98" s="59"/>
      <c r="K98" s="59"/>
    </row>
    <row r="99" spans="1:18" ht="37.5" x14ac:dyDescent="0.3">
      <c r="A99" s="44"/>
      <c r="B99" s="41"/>
      <c r="C99" s="44"/>
      <c r="D99" s="5" t="s">
        <v>53</v>
      </c>
      <c r="E99" s="5" t="s">
        <v>35</v>
      </c>
      <c r="F99" s="6"/>
      <c r="G99" s="7"/>
      <c r="H99" s="56"/>
      <c r="I99" s="56"/>
      <c r="J99" s="59"/>
      <c r="K99" s="59"/>
    </row>
    <row r="100" spans="1:18" x14ac:dyDescent="0.3">
      <c r="A100" s="44"/>
      <c r="B100" s="41"/>
      <c r="C100" s="44"/>
      <c r="D100" s="5" t="s">
        <v>59</v>
      </c>
      <c r="E100" s="5" t="s">
        <v>5</v>
      </c>
      <c r="F100" s="6"/>
      <c r="G100" s="7"/>
      <c r="H100" s="56"/>
      <c r="I100" s="56"/>
      <c r="J100" s="59"/>
      <c r="K100" s="59"/>
    </row>
    <row r="101" spans="1:18" x14ac:dyDescent="0.3">
      <c r="A101" s="44"/>
      <c r="B101" s="41"/>
      <c r="C101" s="44"/>
      <c r="D101" s="5" t="s">
        <v>61</v>
      </c>
      <c r="E101" s="5" t="s">
        <v>7</v>
      </c>
      <c r="F101" s="6"/>
      <c r="G101" s="7"/>
      <c r="H101" s="56"/>
      <c r="I101" s="56"/>
      <c r="J101" s="59"/>
      <c r="K101" s="59"/>
    </row>
    <row r="102" spans="1:18" ht="37.5" x14ac:dyDescent="0.3">
      <c r="A102" s="44"/>
      <c r="B102" s="54"/>
      <c r="C102" s="44"/>
      <c r="D102" s="5" t="s">
        <v>58</v>
      </c>
      <c r="E102" s="5" t="s">
        <v>34</v>
      </c>
      <c r="F102" s="6"/>
      <c r="G102" s="7"/>
      <c r="H102" s="57"/>
      <c r="I102" s="57"/>
      <c r="J102" s="60"/>
      <c r="K102" s="60"/>
    </row>
    <row r="103" spans="1:18" ht="37.5" x14ac:dyDescent="0.3">
      <c r="A103" s="44" t="s">
        <v>145</v>
      </c>
      <c r="B103" s="40" t="s">
        <v>114</v>
      </c>
      <c r="C103" s="44" t="s">
        <v>50</v>
      </c>
      <c r="D103" s="5" t="s">
        <v>63</v>
      </c>
      <c r="E103" s="5" t="s">
        <v>3</v>
      </c>
      <c r="F103" s="6" t="s">
        <v>55</v>
      </c>
      <c r="G103" s="6" t="s">
        <v>15</v>
      </c>
      <c r="H103" s="55">
        <v>5302.54</v>
      </c>
      <c r="I103" s="55">
        <v>5504.88</v>
      </c>
      <c r="J103" s="58">
        <f>ROUND(H103*1.1,2)</f>
        <v>5832.79</v>
      </c>
      <c r="K103" s="58">
        <f>ROUND(I103*1.1,2)</f>
        <v>6055.37</v>
      </c>
      <c r="M103" s="9">
        <v>5814.82</v>
      </c>
      <c r="N103" s="9">
        <v>5692.4</v>
      </c>
      <c r="O103" s="9">
        <f>ROUND(M103*1.17,2)</f>
        <v>6803.34</v>
      </c>
      <c r="P103" s="9">
        <f>ROUND(N103*1.17,2)</f>
        <v>6660.11</v>
      </c>
      <c r="Q103" s="9">
        <f>H103-O103</f>
        <v>-1500.8000000000002</v>
      </c>
      <c r="R103" s="9">
        <f>I103-P103</f>
        <v>-1155.2299999999996</v>
      </c>
    </row>
    <row r="104" spans="1:18" x14ac:dyDescent="0.3">
      <c r="A104" s="44"/>
      <c r="B104" s="41"/>
      <c r="C104" s="44"/>
      <c r="D104" s="5" t="s">
        <v>54</v>
      </c>
      <c r="E104" s="5" t="s">
        <v>6</v>
      </c>
      <c r="F104" s="6" t="s">
        <v>56</v>
      </c>
      <c r="G104" s="6" t="s">
        <v>16</v>
      </c>
      <c r="H104" s="56"/>
      <c r="I104" s="56"/>
      <c r="J104" s="59"/>
      <c r="K104" s="59"/>
    </row>
    <row r="105" spans="1:18" x14ac:dyDescent="0.3">
      <c r="A105" s="44"/>
      <c r="B105" s="41"/>
      <c r="C105" s="44"/>
      <c r="D105" s="5" t="s">
        <v>64</v>
      </c>
      <c r="E105" s="5" t="s">
        <v>8</v>
      </c>
      <c r="F105" s="6" t="s">
        <v>65</v>
      </c>
      <c r="G105" s="6" t="s">
        <v>29</v>
      </c>
      <c r="H105" s="56"/>
      <c r="I105" s="56"/>
      <c r="J105" s="59"/>
      <c r="K105" s="59"/>
    </row>
    <row r="106" spans="1:18" ht="37.5" x14ac:dyDescent="0.3">
      <c r="A106" s="44"/>
      <c r="B106" s="41"/>
      <c r="C106" s="44"/>
      <c r="D106" s="5" t="s">
        <v>53</v>
      </c>
      <c r="E106" s="5" t="s">
        <v>35</v>
      </c>
      <c r="F106" s="7"/>
      <c r="G106" s="7"/>
      <c r="H106" s="56"/>
      <c r="I106" s="56"/>
      <c r="J106" s="59"/>
      <c r="K106" s="59"/>
    </row>
    <row r="107" spans="1:18" x14ac:dyDescent="0.3">
      <c r="A107" s="44"/>
      <c r="B107" s="41"/>
      <c r="C107" s="44"/>
      <c r="D107" s="5" t="s">
        <v>57</v>
      </c>
      <c r="E107" s="5" t="s">
        <v>39</v>
      </c>
      <c r="F107" s="7"/>
      <c r="G107" s="7"/>
      <c r="H107" s="56"/>
      <c r="I107" s="56"/>
      <c r="J107" s="59"/>
      <c r="K107" s="59"/>
    </row>
    <row r="108" spans="1:18" x14ac:dyDescent="0.3">
      <c r="A108" s="44"/>
      <c r="B108" s="41"/>
      <c r="C108" s="44"/>
      <c r="D108" s="5" t="s">
        <v>59</v>
      </c>
      <c r="E108" s="5" t="s">
        <v>5</v>
      </c>
      <c r="F108" s="7"/>
      <c r="G108" s="7"/>
      <c r="H108" s="56"/>
      <c r="I108" s="56"/>
      <c r="J108" s="59"/>
      <c r="K108" s="59"/>
    </row>
    <row r="109" spans="1:18" x14ac:dyDescent="0.3">
      <c r="A109" s="44"/>
      <c r="B109" s="41"/>
      <c r="C109" s="44"/>
      <c r="D109" s="5" t="s">
        <v>66</v>
      </c>
      <c r="E109" s="5" t="s">
        <v>18</v>
      </c>
      <c r="F109" s="7"/>
      <c r="G109" s="7"/>
      <c r="H109" s="56"/>
      <c r="I109" s="56"/>
      <c r="J109" s="59"/>
      <c r="K109" s="59"/>
    </row>
    <row r="110" spans="1:18" x14ac:dyDescent="0.3">
      <c r="A110" s="44"/>
      <c r="B110" s="41"/>
      <c r="C110" s="44"/>
      <c r="D110" s="5" t="s">
        <v>61</v>
      </c>
      <c r="E110" s="5" t="s">
        <v>7</v>
      </c>
      <c r="F110" s="7"/>
      <c r="G110" s="7"/>
      <c r="H110" s="56"/>
      <c r="I110" s="56"/>
      <c r="J110" s="59"/>
      <c r="K110" s="59"/>
    </row>
    <row r="111" spans="1:18" x14ac:dyDescent="0.3">
      <c r="A111" s="44"/>
      <c r="B111" s="41"/>
      <c r="C111" s="44"/>
      <c r="D111" s="5" t="s">
        <v>60</v>
      </c>
      <c r="E111" s="5" t="s">
        <v>28</v>
      </c>
      <c r="F111" s="7"/>
      <c r="G111" s="7"/>
      <c r="H111" s="56"/>
      <c r="I111" s="56"/>
      <c r="J111" s="59"/>
      <c r="K111" s="59"/>
    </row>
    <row r="112" spans="1:18" ht="37.5" x14ac:dyDescent="0.3">
      <c r="A112" s="44"/>
      <c r="B112" s="41"/>
      <c r="C112" s="44"/>
      <c r="D112" s="5" t="s">
        <v>58</v>
      </c>
      <c r="E112" s="5" t="s">
        <v>34</v>
      </c>
      <c r="F112" s="7"/>
      <c r="G112" s="7"/>
      <c r="H112" s="56"/>
      <c r="I112" s="56"/>
      <c r="J112" s="59"/>
      <c r="K112" s="59"/>
    </row>
    <row r="113" spans="1:11" x14ac:dyDescent="0.3">
      <c r="A113" s="44"/>
      <c r="B113" s="54"/>
      <c r="C113" s="44"/>
      <c r="D113" s="19"/>
      <c r="E113" s="19"/>
      <c r="F113" s="7"/>
      <c r="G113" s="7"/>
      <c r="H113" s="57"/>
      <c r="I113" s="57"/>
      <c r="J113" s="60"/>
      <c r="K113" s="60"/>
    </row>
    <row r="114" spans="1:11" x14ac:dyDescent="0.3">
      <c r="F114" s="8"/>
    </row>
  </sheetData>
  <autoFilter ref="A6:K113"/>
  <mergeCells count="143">
    <mergeCell ref="K76:K80"/>
    <mergeCell ref="K81:K85"/>
    <mergeCell ref="K86:K95"/>
    <mergeCell ref="K96:K102"/>
    <mergeCell ref="K103:K113"/>
    <mergeCell ref="K65:K70"/>
    <mergeCell ref="J65:J70"/>
    <mergeCell ref="I65:I70"/>
    <mergeCell ref="K71:K72"/>
    <mergeCell ref="J71:J72"/>
    <mergeCell ref="I71:I72"/>
    <mergeCell ref="I103:I113"/>
    <mergeCell ref="J103:J113"/>
    <mergeCell ref="I86:I95"/>
    <mergeCell ref="J86:J95"/>
    <mergeCell ref="I96:I102"/>
    <mergeCell ref="J96:J102"/>
    <mergeCell ref="I81:I85"/>
    <mergeCell ref="J81:J85"/>
    <mergeCell ref="I76:I80"/>
    <mergeCell ref="J76:J80"/>
    <mergeCell ref="I47:I56"/>
    <mergeCell ref="I37:I42"/>
    <mergeCell ref="I43:I44"/>
    <mergeCell ref="J37:J42"/>
    <mergeCell ref="H71:H72"/>
    <mergeCell ref="K73:K75"/>
    <mergeCell ref="J73:J75"/>
    <mergeCell ref="I73:I75"/>
    <mergeCell ref="K57:K60"/>
    <mergeCell ref="J57:J60"/>
    <mergeCell ref="I57:I60"/>
    <mergeCell ref="K61:K62"/>
    <mergeCell ref="J61:J62"/>
    <mergeCell ref="I61:I62"/>
    <mergeCell ref="K63:K64"/>
    <mergeCell ref="J63:J64"/>
    <mergeCell ref="I63:I64"/>
    <mergeCell ref="H76:H80"/>
    <mergeCell ref="H81:H85"/>
    <mergeCell ref="H86:H95"/>
    <mergeCell ref="H96:H102"/>
    <mergeCell ref="H103:H113"/>
    <mergeCell ref="H43:H44"/>
    <mergeCell ref="K8:K13"/>
    <mergeCell ref="J15:J17"/>
    <mergeCell ref="K15:K17"/>
    <mergeCell ref="J26:J31"/>
    <mergeCell ref="K26:K31"/>
    <mergeCell ref="H34:H36"/>
    <mergeCell ref="I34:I36"/>
    <mergeCell ref="J34:J36"/>
    <mergeCell ref="K34:K36"/>
    <mergeCell ref="K37:K42"/>
    <mergeCell ref="J43:J44"/>
    <mergeCell ref="K43:K44"/>
    <mergeCell ref="H45:H46"/>
    <mergeCell ref="I45:I46"/>
    <mergeCell ref="K45:K46"/>
    <mergeCell ref="J45:J46"/>
    <mergeCell ref="K47:K56"/>
    <mergeCell ref="J47:J56"/>
    <mergeCell ref="H15:H17"/>
    <mergeCell ref="H26:H31"/>
    <mergeCell ref="H37:H42"/>
    <mergeCell ref="H47:H56"/>
    <mergeCell ref="H57:H60"/>
    <mergeCell ref="H61:H62"/>
    <mergeCell ref="H63:H64"/>
    <mergeCell ref="H65:H70"/>
    <mergeCell ref="H73:H75"/>
    <mergeCell ref="A43:A44"/>
    <mergeCell ref="C43:C44"/>
    <mergeCell ref="A47:A56"/>
    <mergeCell ref="C47:C56"/>
    <mergeCell ref="A45:A46"/>
    <mergeCell ref="C45:C46"/>
    <mergeCell ref="A37:A42"/>
    <mergeCell ref="C37:C42"/>
    <mergeCell ref="A34:A36"/>
    <mergeCell ref="C34:C36"/>
    <mergeCell ref="B34:B36"/>
    <mergeCell ref="B37:B42"/>
    <mergeCell ref="B43:B44"/>
    <mergeCell ref="B45:B46"/>
    <mergeCell ref="B47:B56"/>
    <mergeCell ref="A26:A31"/>
    <mergeCell ref="C26:C31"/>
    <mergeCell ref="A1:K1"/>
    <mergeCell ref="A2:K2"/>
    <mergeCell ref="F4:F5"/>
    <mergeCell ref="D4:D5"/>
    <mergeCell ref="C4:C5"/>
    <mergeCell ref="E4:E5"/>
    <mergeCell ref="G4:G5"/>
    <mergeCell ref="H4:I4"/>
    <mergeCell ref="J4:K4"/>
    <mergeCell ref="A4:B4"/>
    <mergeCell ref="A8:A13"/>
    <mergeCell ref="C8:C13"/>
    <mergeCell ref="A15:A17"/>
    <mergeCell ref="C15:C17"/>
    <mergeCell ref="B8:B13"/>
    <mergeCell ref="B15:B17"/>
    <mergeCell ref="I8:I13"/>
    <mergeCell ref="I15:I17"/>
    <mergeCell ref="I26:I31"/>
    <mergeCell ref="J8:J13"/>
    <mergeCell ref="B26:B31"/>
    <mergeCell ref="H8:H13"/>
    <mergeCell ref="C63:C64"/>
    <mergeCell ref="A71:A72"/>
    <mergeCell ref="A57:A60"/>
    <mergeCell ref="C57:C60"/>
    <mergeCell ref="A61:A62"/>
    <mergeCell ref="C61:C62"/>
    <mergeCell ref="C71:C72"/>
    <mergeCell ref="A65:A70"/>
    <mergeCell ref="C65:C70"/>
    <mergeCell ref="A63:A64"/>
    <mergeCell ref="B57:B60"/>
    <mergeCell ref="B61:B62"/>
    <mergeCell ref="B63:B64"/>
    <mergeCell ref="B65:B70"/>
    <mergeCell ref="B71:B72"/>
    <mergeCell ref="A73:A75"/>
    <mergeCell ref="C73:C75"/>
    <mergeCell ref="A76:A80"/>
    <mergeCell ref="C76:C80"/>
    <mergeCell ref="A103:A113"/>
    <mergeCell ref="C103:C113"/>
    <mergeCell ref="A86:A95"/>
    <mergeCell ref="C86:C95"/>
    <mergeCell ref="A96:A102"/>
    <mergeCell ref="C96:C102"/>
    <mergeCell ref="A81:A85"/>
    <mergeCell ref="C81:C85"/>
    <mergeCell ref="B73:B75"/>
    <mergeCell ref="B76:B80"/>
    <mergeCell ref="B81:B85"/>
    <mergeCell ref="B86:B95"/>
    <mergeCell ref="B96:B102"/>
    <mergeCell ref="B103:B113"/>
  </mergeCells>
  <phoneticPr fontId="0" type="noConversion"/>
  <pageMargins left="0.70866141732283472" right="0.31496062992125984" top="0.15748031496062992" bottom="0.15748031496062992" header="0.31496062992125984" footer="0.31496062992125984"/>
  <pageSetup paperSize="9" scale="31" fitToHeight="2" orientation="portrait" r:id="rId1"/>
  <rowBreaks count="1" manualBreakCount="1"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ПФО</vt:lpstr>
      <vt:lpstr>ПФО!Область_печати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2026-02-18T05:00:57Z</dcterms:modified>
</cp:coreProperties>
</file>